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26" i="2"/>
  <c r="H25"/>
  <c r="H24"/>
  <c r="H23"/>
  <c r="H22"/>
  <c r="G22"/>
  <c r="H21"/>
  <c r="H20"/>
  <c r="H19"/>
  <c r="H18"/>
  <c r="H17"/>
  <c r="H16"/>
  <c r="H15"/>
  <c r="H14"/>
  <c r="H13"/>
  <c r="H12"/>
  <c r="H11"/>
  <c r="H10"/>
  <c r="H9"/>
  <c r="H8"/>
  <c r="H7"/>
  <c r="H6"/>
  <c r="H5"/>
  <c r="F12" i="1"/>
  <c r="F13"/>
  <c r="F14"/>
  <c r="F15"/>
  <c r="F16"/>
  <c r="F17"/>
  <c r="F11"/>
  <c r="A2"/>
  <c r="A15"/>
  <c r="A23"/>
  <c r="A10"/>
  <c r="A11"/>
  <c r="A25"/>
  <c r="A21"/>
  <c r="A12"/>
  <c r="A18"/>
  <c r="A43"/>
  <c r="A41"/>
  <c r="A6"/>
  <c r="A7"/>
  <c r="A17"/>
  <c r="A19"/>
  <c r="A20"/>
  <c r="A22"/>
  <c r="A24"/>
  <c r="A27"/>
  <c r="A28"/>
  <c r="A31"/>
  <c r="A33"/>
  <c r="A34"/>
  <c r="A36"/>
  <c r="A38"/>
  <c r="A40"/>
  <c r="A45"/>
  <c r="A47"/>
  <c r="A50"/>
  <c r="A52"/>
  <c r="A54"/>
  <c r="A57"/>
  <c r="A58"/>
  <c r="A61"/>
  <c r="A64"/>
  <c r="A66"/>
  <c r="A69"/>
  <c r="A70"/>
  <c r="A73"/>
  <c r="A75"/>
  <c r="A77"/>
  <c r="A81"/>
  <c r="A82"/>
  <c r="A84"/>
  <c r="A86"/>
  <c r="A87"/>
  <c r="A89"/>
  <c r="A90"/>
  <c r="A92"/>
  <c r="A93"/>
  <c r="A94"/>
  <c r="A95"/>
  <c r="A96"/>
  <c r="A97"/>
  <c r="A98"/>
  <c r="A91"/>
  <c r="A78"/>
  <c r="A62"/>
  <c r="A46"/>
  <c r="A29"/>
  <c r="A16"/>
  <c r="A14"/>
  <c r="A13"/>
  <c r="A8"/>
  <c r="A5"/>
  <c r="A4"/>
  <c r="A3"/>
  <c r="A37"/>
  <c r="A42"/>
  <c r="A48"/>
  <c r="A51"/>
  <c r="A55"/>
  <c r="A59"/>
  <c r="A63"/>
  <c r="A67"/>
  <c r="A71"/>
  <c r="A74"/>
  <c r="A79"/>
  <c r="A83"/>
  <c r="A85"/>
  <c r="A88"/>
  <c r="A26"/>
  <c r="A30"/>
  <c r="A32"/>
  <c r="A35"/>
  <c r="A39"/>
  <c r="A44"/>
  <c r="A49"/>
  <c r="A53"/>
  <c r="A56"/>
  <c r="A60"/>
  <c r="A65"/>
  <c r="A68"/>
  <c r="A72"/>
  <c r="A76"/>
  <c r="A80"/>
  <c r="A99"/>
  <c r="A100"/>
  <c r="A101"/>
  <c r="A9"/>
</calcChain>
</file>

<file path=xl/sharedStrings.xml><?xml version="1.0" encoding="utf-8"?>
<sst xmlns="http://schemas.openxmlformats.org/spreadsheetml/2006/main" count="172" uniqueCount="149">
  <si>
    <t>اسم1</t>
  </si>
  <si>
    <t>اسم2</t>
  </si>
  <si>
    <t>اسم3</t>
  </si>
  <si>
    <t>اسم4</t>
  </si>
  <si>
    <t>اسم5</t>
  </si>
  <si>
    <t>اسم6</t>
  </si>
  <si>
    <t>اسم7</t>
  </si>
  <si>
    <t>اسم8</t>
  </si>
  <si>
    <t>اسم9</t>
  </si>
  <si>
    <t>اسم10</t>
  </si>
  <si>
    <t>اسم11</t>
  </si>
  <si>
    <t>اسم12</t>
  </si>
  <si>
    <t>اسم13</t>
  </si>
  <si>
    <t>اسم14</t>
  </si>
  <si>
    <t>اسم15</t>
  </si>
  <si>
    <t>اسم16</t>
  </si>
  <si>
    <t>اسم17</t>
  </si>
  <si>
    <t>اسم18</t>
  </si>
  <si>
    <t>اسم19</t>
  </si>
  <si>
    <t>اسم20</t>
  </si>
  <si>
    <t>اسم21</t>
  </si>
  <si>
    <t>اسم22</t>
  </si>
  <si>
    <t>اسم23</t>
  </si>
  <si>
    <t>اسم24</t>
  </si>
  <si>
    <t>اسم25</t>
  </si>
  <si>
    <t>اسم26</t>
  </si>
  <si>
    <t>اسم27</t>
  </si>
  <si>
    <t>اسم28</t>
  </si>
  <si>
    <t>اسم29</t>
  </si>
  <si>
    <t>اسم30</t>
  </si>
  <si>
    <t>اسم31</t>
  </si>
  <si>
    <t>اسم32</t>
  </si>
  <si>
    <t>اسم33</t>
  </si>
  <si>
    <t>اسم34</t>
  </si>
  <si>
    <t>اسم35</t>
  </si>
  <si>
    <t>اسم36</t>
  </si>
  <si>
    <t>اسم37</t>
  </si>
  <si>
    <t>اسم38</t>
  </si>
  <si>
    <t>اسم39</t>
  </si>
  <si>
    <t>اسم40</t>
  </si>
  <si>
    <t>اسم41</t>
  </si>
  <si>
    <t>اسم42</t>
  </si>
  <si>
    <t>اسم43</t>
  </si>
  <si>
    <t>اسم44</t>
  </si>
  <si>
    <t>اسم45</t>
  </si>
  <si>
    <t>اسم46</t>
  </si>
  <si>
    <t>اسم47</t>
  </si>
  <si>
    <t>اسم48</t>
  </si>
  <si>
    <t>اسم49</t>
  </si>
  <si>
    <t>اسم50</t>
  </si>
  <si>
    <t>اسم51</t>
  </si>
  <si>
    <t>اسم52</t>
  </si>
  <si>
    <t>اسم53</t>
  </si>
  <si>
    <t>اسم54</t>
  </si>
  <si>
    <t>اسم55</t>
  </si>
  <si>
    <t>اسم56</t>
  </si>
  <si>
    <t>اسم57</t>
  </si>
  <si>
    <t>اسم58</t>
  </si>
  <si>
    <t>اسم59</t>
  </si>
  <si>
    <t>اسم60</t>
  </si>
  <si>
    <t>اسم61</t>
  </si>
  <si>
    <t>اسم62</t>
  </si>
  <si>
    <t>اسم63</t>
  </si>
  <si>
    <t>اسم64</t>
  </si>
  <si>
    <t>اسم65</t>
  </si>
  <si>
    <t>اسم66</t>
  </si>
  <si>
    <t>اسم67</t>
  </si>
  <si>
    <t>اسم68</t>
  </si>
  <si>
    <t>اسم69</t>
  </si>
  <si>
    <t>اسم70</t>
  </si>
  <si>
    <t>اسم71</t>
  </si>
  <si>
    <t>اسم72</t>
  </si>
  <si>
    <t>اسم73</t>
  </si>
  <si>
    <t>اسم74</t>
  </si>
  <si>
    <t>اسم75</t>
  </si>
  <si>
    <t>اسم76</t>
  </si>
  <si>
    <t>اسم77</t>
  </si>
  <si>
    <t>اسم78</t>
  </si>
  <si>
    <t>اسم79</t>
  </si>
  <si>
    <t>اسم80</t>
  </si>
  <si>
    <t>اسم81</t>
  </si>
  <si>
    <t>اسم82</t>
  </si>
  <si>
    <t>اسم83</t>
  </si>
  <si>
    <t>اسم84</t>
  </si>
  <si>
    <t>اسم85</t>
  </si>
  <si>
    <t>اسم86</t>
  </si>
  <si>
    <t>اسم87</t>
  </si>
  <si>
    <t>اسم88</t>
  </si>
  <si>
    <t>اسم89</t>
  </si>
  <si>
    <t>اسم90</t>
  </si>
  <si>
    <t>اسم91</t>
  </si>
  <si>
    <t>اسم92</t>
  </si>
  <si>
    <t>اسم93</t>
  </si>
  <si>
    <t>اسم94</t>
  </si>
  <si>
    <t>اسم95</t>
  </si>
  <si>
    <t>اسم96</t>
  </si>
  <si>
    <t>اسم97</t>
  </si>
  <si>
    <t>اسم98</t>
  </si>
  <si>
    <t>اسم99</t>
  </si>
  <si>
    <t>اسم100</t>
  </si>
  <si>
    <t>تسلسل</t>
  </si>
  <si>
    <t>الاسم</t>
  </si>
  <si>
    <t>العمر</t>
  </si>
  <si>
    <t>=IF(B2="";"";SUBTOTAL(3;$B$2:B2))</t>
  </si>
  <si>
    <t xml:space="preserve">اخي العزيز : شرح الدالة </t>
  </si>
  <si>
    <t xml:space="preserve"> فلا تضع اية قيمة في الخلية A2  " " -  ( اذا تحقق الشرط الاول )  - Value _if_true - </t>
  </si>
  <si>
    <t xml:space="preserve">والا ضع صيغة : Subtotal  - ( أي  في حال عدم تحقق الشرط الاول ) - value_if_false </t>
  </si>
  <si>
    <t>ابو احمد 1</t>
  </si>
  <si>
    <t>ابو احمد 2</t>
  </si>
  <si>
    <t>ابو احمد 3</t>
  </si>
  <si>
    <t>ابو احمد 4</t>
  </si>
  <si>
    <t>ابو احمد 5</t>
  </si>
  <si>
    <t xml:space="preserve">ارجو ان اكون قد وفقت بايصال الفكرة - ياسر الحافظ - </t>
  </si>
  <si>
    <t>اذا كانت الخلية b2  فارغة " "   الشرط الاول  ( Logical_test )</t>
  </si>
  <si>
    <t xml:space="preserve">ارفق لحضرتك في الـ :  sheet2 </t>
  </si>
  <si>
    <t xml:space="preserve">استخدامات  الـ   Subtotal  بكافة اشكالها </t>
  </si>
  <si>
    <t xml:space="preserve">واعتقد انها من اعمال استاذي جمال دغيدي وفقه الله </t>
  </si>
  <si>
    <t>SUBTOTAL</t>
  </si>
  <si>
    <t>11 دالة فى دالة واحدة يتم بتغيير المعامل</t>
  </si>
  <si>
    <t>م</t>
  </si>
  <si>
    <t>المدى</t>
  </si>
  <si>
    <t>ناتج الدالة</t>
  </si>
  <si>
    <t>اسم الدالة</t>
  </si>
  <si>
    <t>معامل الدالة</t>
  </si>
  <si>
    <t>المتوسط الحسابى</t>
  </si>
  <si>
    <t>AVERAGE</t>
  </si>
  <si>
    <t>(تجاهل القيم المخفية)</t>
  </si>
  <si>
    <t>غ</t>
  </si>
  <si>
    <t>عدد الخلايا الرقمية فقط    (  SUBTOTAL(2;G5:G21  =</t>
  </si>
  <si>
    <t>COUNT</t>
  </si>
  <si>
    <t>عدد الخلايا كلها سواء رقمية او نصية</t>
  </si>
  <si>
    <t>COUNTA</t>
  </si>
  <si>
    <t>الحد الاعلى</t>
  </si>
  <si>
    <t>MAX</t>
  </si>
  <si>
    <t>الحد الادنى</t>
  </si>
  <si>
    <t>MIN</t>
  </si>
  <si>
    <t>حاصل ضرب الخلايا فى بعضها</t>
  </si>
  <si>
    <t>PRODUCT</t>
  </si>
  <si>
    <t>H</t>
  </si>
  <si>
    <t>لانحراف المعيارى استناد الى نموذج</t>
  </si>
  <si>
    <t>STDEV</t>
  </si>
  <si>
    <t>لانحراف المعيارى استناد الى المجتمع</t>
  </si>
  <si>
    <t>STDEVP</t>
  </si>
  <si>
    <t xml:space="preserve"> </t>
  </si>
  <si>
    <t>SUM</t>
  </si>
  <si>
    <t>تقدير التباين استناد الى نموذج</t>
  </si>
  <si>
    <t>VAR</t>
  </si>
  <si>
    <t>VARP</t>
  </si>
  <si>
    <t>(بما في ذلك القيم المخفية)</t>
  </si>
</sst>
</file>

<file path=xl/styles.xml><?xml version="1.0" encoding="utf-8"?>
<styleSheet xmlns="http://schemas.openxmlformats.org/spreadsheetml/2006/main">
  <fonts count="12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quotePrefix="1" applyBorder="1"/>
    <xf numFmtId="0" fontId="1" fillId="2" borderId="0" xfId="0" applyFont="1" applyFill="1"/>
    <xf numFmtId="0" fontId="1" fillId="2" borderId="1" xfId="0" quotePrefix="1" applyFont="1" applyFill="1" applyBorder="1"/>
    <xf numFmtId="0" fontId="1" fillId="2" borderId="1" xfId="0" quotePrefix="1" applyFont="1" applyFill="1" applyBorder="1" applyAlignment="1">
      <alignment horizontal="center"/>
    </xf>
    <xf numFmtId="0" fontId="0" fillId="3" borderId="0" xfId="0" applyFill="1"/>
    <xf numFmtId="0" fontId="2" fillId="0" borderId="0" xfId="0" applyFont="1"/>
    <xf numFmtId="0" fontId="3" fillId="0" borderId="2" xfId="0" applyFont="1" applyBorder="1"/>
    <xf numFmtId="0" fontId="3" fillId="0" borderId="3" xfId="0" applyFont="1" applyBorder="1"/>
    <xf numFmtId="0" fontId="0" fillId="0" borderId="4" xfId="0" applyBorder="1"/>
    <xf numFmtId="0" fontId="3" fillId="0" borderId="5" xfId="0" applyFont="1" applyBorder="1"/>
    <xf numFmtId="0" fontId="3" fillId="0" borderId="0" xfId="0" applyFont="1" applyBorder="1"/>
    <xf numFmtId="0" fontId="0" fillId="0" borderId="6" xfId="0" applyBorder="1"/>
    <xf numFmtId="0" fontId="3" fillId="0" borderId="7" xfId="0" applyFont="1" applyBorder="1"/>
    <xf numFmtId="0" fontId="3" fillId="0" borderId="8" xfId="0" applyFont="1" applyBorder="1"/>
    <xf numFmtId="0" fontId="0" fillId="0" borderId="9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quotePrefix="1" applyFont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2" borderId="22" xfId="0" applyFill="1" applyBorder="1"/>
    <xf numFmtId="0" fontId="8" fillId="2" borderId="23" xfId="0" applyFont="1" applyFill="1" applyBorder="1"/>
    <xf numFmtId="0" fontId="0" fillId="0" borderId="20" xfId="0" applyBorder="1"/>
    <xf numFmtId="0" fontId="9" fillId="0" borderId="2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25" xfId="0" applyFont="1" applyBorder="1" applyAlignment="1">
      <alignment horizontal="center" vertical="center"/>
    </xf>
    <xf numFmtId="0" fontId="0" fillId="2" borderId="26" xfId="0" applyFill="1" applyBorder="1"/>
    <xf numFmtId="0" fontId="8" fillId="2" borderId="27" xfId="0" applyFont="1" applyFill="1" applyBorder="1"/>
    <xf numFmtId="0" fontId="9" fillId="0" borderId="25" xfId="0" applyFont="1" applyBorder="1" applyAlignment="1">
      <alignment horizontal="center"/>
    </xf>
    <xf numFmtId="0" fontId="0" fillId="0" borderId="25" xfId="0" applyBorder="1" applyAlignment="1">
      <alignment horizontal="center" vertical="center"/>
    </xf>
    <xf numFmtId="0" fontId="5" fillId="0" borderId="1" xfId="0" applyFont="1" applyBorder="1"/>
    <xf numFmtId="0" fontId="5" fillId="2" borderId="29" xfId="0" applyFont="1" applyFill="1" applyBorder="1"/>
    <xf numFmtId="0" fontId="0" fillId="4" borderId="22" xfId="0" applyFill="1" applyBorder="1"/>
    <xf numFmtId="0" fontId="8" fillId="4" borderId="23" xfId="0" applyFont="1" applyFill="1" applyBorder="1"/>
    <xf numFmtId="0" fontId="8" fillId="4" borderId="1" xfId="0" applyFont="1" applyFill="1" applyBorder="1"/>
    <xf numFmtId="0" fontId="8" fillId="4" borderId="1" xfId="0" applyFont="1" applyFill="1" applyBorder="1" applyAlignment="1">
      <alignment horizontal="center" vertical="center"/>
    </xf>
    <xf numFmtId="0" fontId="0" fillId="4" borderId="26" xfId="0" applyFill="1" applyBorder="1"/>
    <xf numFmtId="0" fontId="8" fillId="4" borderId="27" xfId="0" applyFont="1" applyFill="1" applyBorder="1"/>
    <xf numFmtId="0" fontId="11" fillId="0" borderId="25" xfId="0" applyFont="1" applyBorder="1" applyAlignment="1">
      <alignment horizontal="center" vertical="center"/>
    </xf>
    <xf numFmtId="0" fontId="0" fillId="4" borderId="29" xfId="0" applyFill="1" applyBorder="1"/>
    <xf numFmtId="0" fontId="4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 readingOrder="2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10" fillId="0" borderId="24" xfId="0" applyFont="1" applyBorder="1" applyAlignment="1">
      <alignment horizontal="center" vertical="center" textRotation="90"/>
    </xf>
    <xf numFmtId="0" fontId="10" fillId="0" borderId="28" xfId="0" applyFont="1" applyBorder="1" applyAlignment="1">
      <alignment horizontal="center" vertical="center" textRotation="90"/>
    </xf>
    <xf numFmtId="0" fontId="10" fillId="0" borderId="30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247650</xdr:colOff>
      <xdr:row>8</xdr:row>
      <xdr:rowOff>38100</xdr:rowOff>
    </xdr:from>
    <xdr:to>
      <xdr:col>17</xdr:col>
      <xdr:colOff>400050</xdr:colOff>
      <xdr:row>22</xdr:row>
      <xdr:rowOff>38100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24088550" y="1609725"/>
          <a:ext cx="5638800" cy="32385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133350</xdr:colOff>
      <xdr:row>0</xdr:row>
      <xdr:rowOff>57150</xdr:rowOff>
    </xdr:from>
    <xdr:to>
      <xdr:col>7</xdr:col>
      <xdr:colOff>723900</xdr:colOff>
      <xdr:row>3</xdr:row>
      <xdr:rowOff>57150</xdr:rowOff>
    </xdr:to>
    <xdr:grpSp>
      <xdr:nvGrpSpPr>
        <xdr:cNvPr id="2" name="مجموعة 9"/>
        <xdr:cNvGrpSpPr>
          <a:grpSpLocks/>
        </xdr:cNvGrpSpPr>
      </xdr:nvGrpSpPr>
      <xdr:grpSpPr bwMode="auto">
        <a:xfrm>
          <a:off x="11266217625" y="57150"/>
          <a:ext cx="590550" cy="666750"/>
          <a:chOff x="173231175" y="57150"/>
          <a:chExt cx="590550" cy="666750"/>
        </a:xfrm>
      </xdr:grpSpPr>
      <xdr:cxnSp macro="">
        <xdr:nvCxnSpPr>
          <xdr:cNvPr id="3" name="رابط كسهم مستقيم 2"/>
          <xdr:cNvCxnSpPr/>
        </xdr:nvCxnSpPr>
        <xdr:spPr>
          <a:xfrm flipH="1">
            <a:off x="173812200" y="85725"/>
            <a:ext cx="9525" cy="638175"/>
          </a:xfrm>
          <a:prstGeom prst="straightConnector1">
            <a:avLst/>
          </a:prstGeom>
          <a:ln>
            <a:solidFill>
              <a:srgbClr val="FF0000"/>
            </a:solidFill>
            <a:tailEnd type="arrow"/>
          </a:ln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4" name="رابط كسهم مستقيم 3"/>
          <xdr:cNvCxnSpPr/>
        </xdr:nvCxnSpPr>
        <xdr:spPr>
          <a:xfrm flipH="1">
            <a:off x="173231175" y="57150"/>
            <a:ext cx="9525" cy="638175"/>
          </a:xfrm>
          <a:prstGeom prst="straightConnector1">
            <a:avLst/>
          </a:prstGeom>
          <a:ln>
            <a:solidFill>
              <a:srgbClr val="FF0000"/>
            </a:solidFill>
            <a:tailEnd type="arrow"/>
          </a:ln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5" name="رابط كسهم مستقيم 4"/>
          <xdr:cNvCxnSpPr/>
        </xdr:nvCxnSpPr>
        <xdr:spPr>
          <a:xfrm flipH="1">
            <a:off x="173526450" y="66675"/>
            <a:ext cx="9525" cy="638175"/>
          </a:xfrm>
          <a:prstGeom prst="straightConnector1">
            <a:avLst/>
          </a:prstGeom>
          <a:ln>
            <a:solidFill>
              <a:srgbClr val="FF0000"/>
            </a:solidFill>
            <a:tailEnd type="arrow"/>
          </a:ln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01"/>
  <sheetViews>
    <sheetView rightToLeft="1" tabSelected="1" topLeftCell="A2" workbookViewId="0">
      <selection activeCell="F6" sqref="F6"/>
    </sheetView>
  </sheetViews>
  <sheetFormatPr defaultRowHeight="14.25"/>
  <sheetData>
    <row r="1" spans="1:18">
      <c r="A1" s="2" t="s">
        <v>100</v>
      </c>
      <c r="B1" s="2" t="s">
        <v>101</v>
      </c>
      <c r="C1" s="2" t="s">
        <v>102</v>
      </c>
    </row>
    <row r="2" spans="1:18" ht="20.25">
      <c r="A2" s="3">
        <f>IF(B2="","",SUBTOTAL(3,$B$2:B2))</f>
        <v>1</v>
      </c>
      <c r="B2" s="1" t="s">
        <v>67</v>
      </c>
      <c r="C2" s="1">
        <v>1</v>
      </c>
      <c r="K2" s="4"/>
      <c r="L2" s="4"/>
      <c r="M2" s="4"/>
      <c r="N2" s="4"/>
      <c r="O2" s="5" t="s">
        <v>103</v>
      </c>
    </row>
    <row r="3" spans="1:18">
      <c r="A3" s="1">
        <f>IF(B3="","",SUBTOTAL(3,$B$2:B3))</f>
        <v>2</v>
      </c>
      <c r="B3" s="1" t="s">
        <v>66</v>
      </c>
      <c r="C3" s="1">
        <v>3</v>
      </c>
    </row>
    <row r="4" spans="1:18" ht="15">
      <c r="A4" s="1">
        <f>IF(B4="","",SUBTOTAL(3,$B$2:B4))</f>
        <v>3</v>
      </c>
      <c r="B4" s="1" t="s">
        <v>65</v>
      </c>
      <c r="C4" s="1">
        <v>5</v>
      </c>
      <c r="H4" s="8" t="s">
        <v>104</v>
      </c>
      <c r="I4" s="8"/>
      <c r="J4" s="8"/>
      <c r="K4" s="8"/>
      <c r="L4" s="8"/>
      <c r="M4" s="8"/>
      <c r="N4" s="8"/>
      <c r="O4" s="8"/>
      <c r="P4" s="8"/>
      <c r="Q4" s="8"/>
      <c r="R4" s="8"/>
    </row>
    <row r="5" spans="1:18" ht="15">
      <c r="A5" s="1">
        <f>IF(B5="","",SUBTOTAL(3,$B$2:B5))</f>
        <v>4</v>
      </c>
      <c r="B5" s="1" t="s">
        <v>64</v>
      </c>
      <c r="C5" s="1">
        <v>7</v>
      </c>
      <c r="H5" s="8" t="s">
        <v>113</v>
      </c>
      <c r="I5" s="8"/>
      <c r="J5" s="8"/>
      <c r="K5" s="8"/>
      <c r="L5" s="8"/>
      <c r="M5" s="8"/>
      <c r="N5" s="8"/>
      <c r="O5" s="8"/>
      <c r="P5" s="8"/>
      <c r="Q5" s="8"/>
      <c r="R5" s="8"/>
    </row>
    <row r="6" spans="1:18" ht="15">
      <c r="A6" s="1">
        <f>IF(B6="","",SUBTOTAL(3,$B$2:B6))</f>
        <v>5</v>
      </c>
      <c r="B6" s="1" t="s">
        <v>11</v>
      </c>
      <c r="C6" s="1">
        <v>8</v>
      </c>
      <c r="H6" s="8" t="s">
        <v>105</v>
      </c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ht="15">
      <c r="A7" s="1">
        <f>IF(B7="","",SUBTOTAL(3,$B$2:B7))</f>
        <v>6</v>
      </c>
      <c r="B7" s="1" t="s">
        <v>12</v>
      </c>
      <c r="C7" s="1">
        <v>8</v>
      </c>
      <c r="H7" s="8" t="s">
        <v>106</v>
      </c>
      <c r="I7" s="8"/>
      <c r="J7" s="8"/>
      <c r="K7" s="8"/>
      <c r="L7" s="8"/>
      <c r="M7" s="8"/>
      <c r="N7" s="8"/>
      <c r="O7" s="8"/>
      <c r="P7" s="8"/>
      <c r="Q7" s="8"/>
      <c r="R7" s="8"/>
    </row>
    <row r="8" spans="1:18" ht="15">
      <c r="A8" s="1">
        <f>IF(B8="","",SUBTOTAL(3,$B$2:B8))</f>
        <v>7</v>
      </c>
      <c r="B8" s="1" t="s">
        <v>63</v>
      </c>
      <c r="C8" s="1">
        <v>9</v>
      </c>
      <c r="H8" s="8"/>
      <c r="I8" s="8"/>
      <c r="J8" s="8"/>
      <c r="K8" s="8"/>
      <c r="L8" s="8"/>
      <c r="M8" s="8"/>
      <c r="N8" s="8"/>
      <c r="O8" s="8" t="s">
        <v>112</v>
      </c>
      <c r="P8" s="8"/>
      <c r="Q8" s="8"/>
      <c r="R8" s="8"/>
    </row>
    <row r="9" spans="1:18">
      <c r="A9" s="1">
        <f>IF(B9="","",SUBTOTAL(3,$B$2:B9))</f>
        <v>8</v>
      </c>
      <c r="B9" s="1" t="s">
        <v>0</v>
      </c>
      <c r="C9" s="1">
        <v>10</v>
      </c>
    </row>
    <row r="10" spans="1:18">
      <c r="A10" s="1">
        <f>IF(B10="","",SUBTOTAL(3,$B$2:B10))</f>
        <v>9</v>
      </c>
      <c r="B10" s="1" t="s">
        <v>3</v>
      </c>
      <c r="C10" s="1">
        <v>10</v>
      </c>
    </row>
    <row r="11" spans="1:18" ht="20.25">
      <c r="A11" s="1">
        <f>IF(B11="","",SUBTOTAL(3,$B$2:B11))</f>
        <v>10</v>
      </c>
      <c r="B11" s="1" t="s">
        <v>4</v>
      </c>
      <c r="C11" s="1">
        <v>11</v>
      </c>
      <c r="F11" s="6">
        <f>IF(G11="","",SUBTOTAL(3,$G$11:G11))</f>
        <v>1</v>
      </c>
      <c r="G11" s="7" t="s">
        <v>107</v>
      </c>
    </row>
    <row r="12" spans="1:18" ht="20.25">
      <c r="A12" s="1">
        <f>IF(B12="","",SUBTOTAL(3,$B$2:B12))</f>
        <v>11</v>
      </c>
      <c r="B12" s="1" t="s">
        <v>7</v>
      </c>
      <c r="C12" s="1">
        <v>11</v>
      </c>
      <c r="F12" s="6">
        <f>IF(G12="","",SUBTOTAL(3,$G$11:G12))</f>
        <v>2</v>
      </c>
      <c r="G12" s="7" t="s">
        <v>108</v>
      </c>
    </row>
    <row r="13" spans="1:18" ht="20.25">
      <c r="A13" s="1">
        <f>IF(B13="","",SUBTOTAL(3,$B$2:B13))</f>
        <v>12</v>
      </c>
      <c r="B13" s="1" t="s">
        <v>62</v>
      </c>
      <c r="C13" s="1">
        <v>11</v>
      </c>
      <c r="F13" s="6">
        <f>IF(G13="","",SUBTOTAL(3,$G$11:G13))</f>
        <v>3</v>
      </c>
      <c r="G13" s="7" t="s">
        <v>109</v>
      </c>
    </row>
    <row r="14" spans="1:18" ht="20.25">
      <c r="A14" s="1">
        <f>IF(B14="","",SUBTOTAL(3,$B$2:B14))</f>
        <v>13</v>
      </c>
      <c r="B14" s="1" t="s">
        <v>61</v>
      </c>
      <c r="C14" s="1">
        <v>13</v>
      </c>
      <c r="F14" s="6" t="str">
        <f>IF(G14="","",SUBTOTAL(3,$G$11:G14))</f>
        <v/>
      </c>
      <c r="G14" s="7"/>
    </row>
    <row r="15" spans="1:18" ht="20.25">
      <c r="A15" s="1">
        <f>IF(B15="","",SUBTOTAL(3,$B$2:B15))</f>
        <v>14</v>
      </c>
      <c r="B15" s="1" t="s">
        <v>1</v>
      </c>
      <c r="C15" s="1">
        <v>15</v>
      </c>
      <c r="F15" s="6">
        <f>IF(G15="","",SUBTOTAL(3,$G$11:G15))</f>
        <v>4</v>
      </c>
      <c r="G15" s="7" t="s">
        <v>110</v>
      </c>
    </row>
    <row r="16" spans="1:18" ht="20.25">
      <c r="A16" s="1">
        <f>IF(B16="","",SUBTOTAL(3,$B$2:B16))</f>
        <v>15</v>
      </c>
      <c r="B16" s="1" t="s">
        <v>60</v>
      </c>
      <c r="C16" s="1">
        <v>15</v>
      </c>
      <c r="F16" s="6" t="str">
        <f>IF(G16="","",SUBTOTAL(3,$G$11:G16))</f>
        <v/>
      </c>
      <c r="G16" s="7"/>
    </row>
    <row r="17" spans="1:9" ht="20.25">
      <c r="A17" s="1">
        <f>IF(B17="","",SUBTOTAL(3,$B$2:B17))</f>
        <v>16</v>
      </c>
      <c r="B17" s="1" t="s">
        <v>13</v>
      </c>
      <c r="C17" s="1">
        <v>18</v>
      </c>
      <c r="F17" s="6">
        <f>IF(G17="","",SUBTOTAL(3,$G$11:G17))</f>
        <v>5</v>
      </c>
      <c r="G17" s="7" t="s">
        <v>111</v>
      </c>
    </row>
    <row r="18" spans="1:9">
      <c r="A18" s="1">
        <f>IF(B18="","",SUBTOTAL(3,$B$2:B18))</f>
        <v>17</v>
      </c>
      <c r="B18" s="1" t="s">
        <v>8</v>
      </c>
      <c r="C18" s="1">
        <v>19</v>
      </c>
    </row>
    <row r="19" spans="1:9" ht="15" thickBot="1">
      <c r="A19" s="1">
        <f>IF(B19="","",SUBTOTAL(3,$B$2:B19))</f>
        <v>18</v>
      </c>
      <c r="B19" s="1" t="s">
        <v>14</v>
      </c>
      <c r="C19" s="1">
        <v>21</v>
      </c>
    </row>
    <row r="20" spans="1:9" ht="18.75" thickTop="1">
      <c r="A20" s="1">
        <f>IF(B20="","",SUBTOTAL(3,$B$2:B20))</f>
        <v>19</v>
      </c>
      <c r="B20" s="1" t="s">
        <v>15</v>
      </c>
      <c r="C20" s="1">
        <v>24</v>
      </c>
      <c r="E20" s="9" t="s">
        <v>114</v>
      </c>
      <c r="F20" s="10"/>
      <c r="G20" s="10"/>
      <c r="H20" s="10"/>
      <c r="I20" s="11"/>
    </row>
    <row r="21" spans="1:9" ht="18">
      <c r="A21" s="1">
        <f>IF(B21="","",SUBTOTAL(3,$B$2:B21))</f>
        <v>20</v>
      </c>
      <c r="B21" s="1" t="s">
        <v>6</v>
      </c>
      <c r="C21" s="1">
        <v>25</v>
      </c>
      <c r="E21" s="12" t="s">
        <v>115</v>
      </c>
      <c r="F21" s="13"/>
      <c r="G21" s="13"/>
      <c r="H21" s="13"/>
      <c r="I21" s="14"/>
    </row>
    <row r="22" spans="1:9" ht="18.75" thickBot="1">
      <c r="A22" s="1">
        <f>IF(B22="","",SUBTOTAL(3,$B$2:B22))</f>
        <v>21</v>
      </c>
      <c r="B22" s="1" t="s">
        <v>16</v>
      </c>
      <c r="C22" s="1">
        <v>27</v>
      </c>
      <c r="E22" s="15" t="s">
        <v>116</v>
      </c>
      <c r="F22" s="16"/>
      <c r="G22" s="16"/>
      <c r="H22" s="16"/>
      <c r="I22" s="17"/>
    </row>
    <row r="23" spans="1:9" ht="15" thickTop="1">
      <c r="A23" s="1">
        <f>IF(B23="","",SUBTOTAL(3,$B$2:B23))</f>
        <v>22</v>
      </c>
      <c r="B23" s="1" t="s">
        <v>2</v>
      </c>
      <c r="C23" s="1">
        <v>30</v>
      </c>
    </row>
    <row r="24" spans="1:9">
      <c r="A24" s="1">
        <f>IF(B24="","",SUBTOTAL(3,$B$2:B24))</f>
        <v>23</v>
      </c>
      <c r="B24" s="1" t="s">
        <v>17</v>
      </c>
      <c r="C24" s="1">
        <v>30</v>
      </c>
    </row>
    <row r="25" spans="1:9">
      <c r="A25" s="1">
        <f>IF(B25="","",SUBTOTAL(3,$B$2:B25))</f>
        <v>24</v>
      </c>
      <c r="B25" s="1" t="s">
        <v>5</v>
      </c>
      <c r="C25" s="1">
        <v>31</v>
      </c>
    </row>
    <row r="26" spans="1:9">
      <c r="A26" s="1">
        <f>IF(B26="","",SUBTOTAL(3,$B$2:B26))</f>
        <v>25</v>
      </c>
      <c r="B26" s="1" t="s">
        <v>82</v>
      </c>
      <c r="C26" s="1">
        <v>31</v>
      </c>
    </row>
    <row r="27" spans="1:9">
      <c r="A27" s="1">
        <f>IF(B27="","",SUBTOTAL(3,$B$2:B27))</f>
        <v>26</v>
      </c>
      <c r="B27" s="1" t="s">
        <v>18</v>
      </c>
      <c r="C27" s="1">
        <v>33</v>
      </c>
    </row>
    <row r="28" spans="1:9">
      <c r="A28" s="1">
        <f>IF(B28="","",SUBTOTAL(3,$B$2:B28))</f>
        <v>27</v>
      </c>
      <c r="B28" s="1" t="s">
        <v>19</v>
      </c>
      <c r="C28" s="1">
        <v>36</v>
      </c>
    </row>
    <row r="29" spans="1:9">
      <c r="A29" s="1">
        <f>IF(B29="","",SUBTOTAL(3,$B$2:B29))</f>
        <v>28</v>
      </c>
      <c r="B29" s="1" t="s">
        <v>59</v>
      </c>
      <c r="C29" s="1">
        <v>36</v>
      </c>
    </row>
    <row r="30" spans="1:9">
      <c r="A30" s="1">
        <f>IF(B30="","",SUBTOTAL(3,$B$2:B30))</f>
        <v>29</v>
      </c>
      <c r="B30" s="1" t="s">
        <v>83</v>
      </c>
      <c r="C30" s="1">
        <v>36</v>
      </c>
    </row>
    <row r="31" spans="1:9">
      <c r="A31" s="1">
        <f>IF(B31="","",SUBTOTAL(3,$B$2:B31))</f>
        <v>30</v>
      </c>
      <c r="B31" s="1" t="s">
        <v>20</v>
      </c>
      <c r="C31" s="1">
        <v>39</v>
      </c>
    </row>
    <row r="32" spans="1:9">
      <c r="A32" s="1">
        <f>IF(B32="","",SUBTOTAL(3,$B$2:B32))</f>
        <v>31</v>
      </c>
      <c r="B32" s="1" t="s">
        <v>84</v>
      </c>
      <c r="C32" s="1">
        <v>41</v>
      </c>
    </row>
    <row r="33" spans="1:3">
      <c r="A33" s="1">
        <f>IF(B33="","",SUBTOTAL(3,$B$2:B33))</f>
        <v>32</v>
      </c>
      <c r="B33" s="1" t="s">
        <v>21</v>
      </c>
      <c r="C33" s="1">
        <v>42</v>
      </c>
    </row>
    <row r="34" spans="1:3">
      <c r="A34" s="1">
        <f>IF(B34="","",SUBTOTAL(3,$B$2:B34))</f>
        <v>33</v>
      </c>
      <c r="B34" s="1" t="s">
        <v>22</v>
      </c>
      <c r="C34" s="1">
        <v>45</v>
      </c>
    </row>
    <row r="35" spans="1:3">
      <c r="A35" s="1">
        <f>IF(B35="","",SUBTOTAL(3,$B$2:B35))</f>
        <v>34</v>
      </c>
      <c r="B35" s="1" t="s">
        <v>85</v>
      </c>
      <c r="C35" s="1">
        <v>46</v>
      </c>
    </row>
    <row r="36" spans="1:3">
      <c r="A36" s="1">
        <f>IF(B36="","",SUBTOTAL(3,$B$2:B36))</f>
        <v>35</v>
      </c>
      <c r="B36" s="1" t="s">
        <v>23</v>
      </c>
      <c r="C36" s="1">
        <v>48</v>
      </c>
    </row>
    <row r="37" spans="1:3">
      <c r="A37" s="1">
        <f>IF(B37="","",SUBTOTAL(3,$B$2:B37))</f>
        <v>36</v>
      </c>
      <c r="B37" s="1" t="s">
        <v>68</v>
      </c>
      <c r="C37" s="1">
        <v>50</v>
      </c>
    </row>
    <row r="38" spans="1:3">
      <c r="A38" s="1">
        <f>IF(B38="","",SUBTOTAL(3,$B$2:B38))</f>
        <v>37</v>
      </c>
      <c r="B38" s="1" t="s">
        <v>24</v>
      </c>
      <c r="C38" s="1">
        <v>51</v>
      </c>
    </row>
    <row r="39" spans="1:3">
      <c r="A39" s="1">
        <f>IF(B39="","",SUBTOTAL(3,$B$2:B39))</f>
        <v>38</v>
      </c>
      <c r="B39" s="1" t="s">
        <v>86</v>
      </c>
      <c r="C39" s="1">
        <v>51</v>
      </c>
    </row>
    <row r="40" spans="1:3">
      <c r="A40" s="1">
        <f>IF(B40="","",SUBTOTAL(3,$B$2:B40))</f>
        <v>39</v>
      </c>
      <c r="B40" s="1" t="s">
        <v>25</v>
      </c>
      <c r="C40" s="1">
        <v>54</v>
      </c>
    </row>
    <row r="41" spans="1:3">
      <c r="A41" s="1">
        <f>IF(B41="","",SUBTOTAL(3,$B$2:B41))</f>
        <v>40</v>
      </c>
      <c r="B41" s="1" t="s">
        <v>10</v>
      </c>
      <c r="C41" s="1">
        <v>55</v>
      </c>
    </row>
    <row r="42" spans="1:3">
      <c r="A42" s="1">
        <f>IF(B42="","",SUBTOTAL(3,$B$2:B42))</f>
        <v>41</v>
      </c>
      <c r="B42" s="1" t="s">
        <v>69</v>
      </c>
      <c r="C42" s="1">
        <v>55</v>
      </c>
    </row>
    <row r="43" spans="1:3">
      <c r="A43" s="1">
        <f>IF(B43="","",SUBTOTAL(3,$B$2:B43))</f>
        <v>42</v>
      </c>
      <c r="B43" s="1" t="s">
        <v>9</v>
      </c>
      <c r="C43" s="1">
        <v>56</v>
      </c>
    </row>
    <row r="44" spans="1:3">
      <c r="A44" s="1">
        <f>IF(B44="","",SUBTOTAL(3,$B$2:B44))</f>
        <v>43</v>
      </c>
      <c r="B44" s="1" t="s">
        <v>87</v>
      </c>
      <c r="C44" s="1">
        <v>56</v>
      </c>
    </row>
    <row r="45" spans="1:3">
      <c r="A45" s="1">
        <f>IF(B45="","",SUBTOTAL(3,$B$2:B45))</f>
        <v>44</v>
      </c>
      <c r="B45" s="1" t="s">
        <v>26</v>
      </c>
      <c r="C45" s="1">
        <v>57</v>
      </c>
    </row>
    <row r="46" spans="1:3">
      <c r="A46" s="1">
        <f>IF(B46="","",SUBTOTAL(3,$B$2:B46))</f>
        <v>45</v>
      </c>
      <c r="B46" s="1" t="s">
        <v>58</v>
      </c>
      <c r="C46" s="1">
        <v>57</v>
      </c>
    </row>
    <row r="47" spans="1:3">
      <c r="A47" s="1">
        <f>IF(B47="","",SUBTOTAL(3,$B$2:B47))</f>
        <v>46</v>
      </c>
      <c r="B47" s="1" t="s">
        <v>27</v>
      </c>
      <c r="C47" s="1">
        <v>60</v>
      </c>
    </row>
    <row r="48" spans="1:3">
      <c r="A48" s="1">
        <f>IF(B48="","",SUBTOTAL(3,$B$2:B48))</f>
        <v>47</v>
      </c>
      <c r="B48" s="1" t="s">
        <v>70</v>
      </c>
      <c r="C48" s="1">
        <v>60</v>
      </c>
    </row>
    <row r="49" spans="1:3">
      <c r="A49" s="1">
        <f>IF(B49="","",SUBTOTAL(3,$B$2:B49))</f>
        <v>48</v>
      </c>
      <c r="B49" s="1" t="s">
        <v>88</v>
      </c>
      <c r="C49" s="1">
        <v>61</v>
      </c>
    </row>
    <row r="50" spans="1:3">
      <c r="A50" s="1">
        <f>IF(B50="","",SUBTOTAL(3,$B$2:B50))</f>
        <v>49</v>
      </c>
      <c r="B50" s="1" t="s">
        <v>28</v>
      </c>
      <c r="C50" s="1">
        <v>63</v>
      </c>
    </row>
    <row r="51" spans="1:3">
      <c r="A51" s="1">
        <f>IF(B51="","",SUBTOTAL(3,$B$2:B51))</f>
        <v>50</v>
      </c>
      <c r="B51" s="1" t="s">
        <v>71</v>
      </c>
      <c r="C51" s="1">
        <v>65</v>
      </c>
    </row>
    <row r="52" spans="1:3">
      <c r="A52" s="1">
        <f>IF(B52="","",SUBTOTAL(3,$B$2:B52))</f>
        <v>51</v>
      </c>
      <c r="B52" s="1" t="s">
        <v>29</v>
      </c>
      <c r="C52" s="1">
        <v>66</v>
      </c>
    </row>
    <row r="53" spans="1:3">
      <c r="A53" s="1">
        <f>IF(B53="","",SUBTOTAL(3,$B$2:B53))</f>
        <v>52</v>
      </c>
      <c r="B53" s="1" t="s">
        <v>89</v>
      </c>
      <c r="C53" s="1">
        <v>66</v>
      </c>
    </row>
    <row r="54" spans="1:3">
      <c r="A54" s="1">
        <f>IF(B54="","",SUBTOTAL(3,$B$2:B54))</f>
        <v>53</v>
      </c>
      <c r="B54" s="1" t="s">
        <v>30</v>
      </c>
      <c r="C54" s="1">
        <v>69</v>
      </c>
    </row>
    <row r="55" spans="1:3">
      <c r="A55" s="1">
        <f>IF(B55="","",SUBTOTAL(3,$B$2:B55))</f>
        <v>54</v>
      </c>
      <c r="B55" s="1" t="s">
        <v>72</v>
      </c>
      <c r="C55" s="1">
        <v>70</v>
      </c>
    </row>
    <row r="56" spans="1:3">
      <c r="A56" s="1">
        <f>IF(B56="","",SUBTOTAL(3,$B$2:B56))</f>
        <v>55</v>
      </c>
      <c r="B56" s="1" t="s">
        <v>90</v>
      </c>
      <c r="C56" s="1">
        <v>71</v>
      </c>
    </row>
    <row r="57" spans="1:3">
      <c r="A57" s="1">
        <f>IF(B57="","",SUBTOTAL(3,$B$2:B57))</f>
        <v>56</v>
      </c>
      <c r="B57" s="1" t="s">
        <v>31</v>
      </c>
      <c r="C57" s="1">
        <v>72</v>
      </c>
    </row>
    <row r="58" spans="1:3">
      <c r="A58" s="1">
        <f>IF(B58="","",SUBTOTAL(3,$B$2:B58))</f>
        <v>57</v>
      </c>
      <c r="B58" s="1" t="s">
        <v>32</v>
      </c>
      <c r="C58" s="1">
        <v>75</v>
      </c>
    </row>
    <row r="59" spans="1:3">
      <c r="A59" s="1">
        <f>IF(B59="","",SUBTOTAL(3,$B$2:B59))</f>
        <v>58</v>
      </c>
      <c r="B59" s="1" t="s">
        <v>73</v>
      </c>
      <c r="C59" s="1">
        <v>75</v>
      </c>
    </row>
    <row r="60" spans="1:3">
      <c r="A60" s="1">
        <f>IF(B60="","",SUBTOTAL(3,$B$2:B60))</f>
        <v>59</v>
      </c>
      <c r="B60" s="1" t="s">
        <v>91</v>
      </c>
      <c r="C60" s="1">
        <v>76</v>
      </c>
    </row>
    <row r="61" spans="1:3">
      <c r="A61" s="1">
        <f>IF(B61="","",SUBTOTAL(3,$B$2:B61))</f>
        <v>60</v>
      </c>
      <c r="B61" s="1" t="s">
        <v>33</v>
      </c>
      <c r="C61" s="1">
        <v>78</v>
      </c>
    </row>
    <row r="62" spans="1:3">
      <c r="A62" s="1">
        <f>IF(B62="","",SUBTOTAL(3,$B$2:B62))</f>
        <v>61</v>
      </c>
      <c r="B62" s="1" t="s">
        <v>57</v>
      </c>
      <c r="C62" s="1">
        <v>78</v>
      </c>
    </row>
    <row r="63" spans="1:3">
      <c r="A63" s="1">
        <f>IF(B63="","",SUBTOTAL(3,$B$2:B63))</f>
        <v>62</v>
      </c>
      <c r="B63" s="1" t="s">
        <v>74</v>
      </c>
      <c r="C63" s="1">
        <v>80</v>
      </c>
    </row>
    <row r="64" spans="1:3">
      <c r="A64" s="1">
        <f>IF(B64="","",SUBTOTAL(3,$B$2:B64))</f>
        <v>63</v>
      </c>
      <c r="B64" s="1" t="s">
        <v>34</v>
      </c>
      <c r="C64" s="1">
        <v>81</v>
      </c>
    </row>
    <row r="65" spans="1:3">
      <c r="A65" s="1">
        <f>IF(B65="","",SUBTOTAL(3,$B$2:B65))</f>
        <v>64</v>
      </c>
      <c r="B65" s="1" t="s">
        <v>92</v>
      </c>
      <c r="C65" s="1">
        <v>81</v>
      </c>
    </row>
    <row r="66" spans="1:3">
      <c r="A66" s="1">
        <f>IF(B66="","",SUBTOTAL(3,$B$2:B66))</f>
        <v>65</v>
      </c>
      <c r="B66" s="1" t="s">
        <v>35</v>
      </c>
      <c r="C66" s="1">
        <v>84</v>
      </c>
    </row>
    <row r="67" spans="1:3">
      <c r="A67" s="1">
        <f>IF(B67="","",SUBTOTAL(3,$B$2:B67))</f>
        <v>66</v>
      </c>
      <c r="B67" s="1" t="s">
        <v>75</v>
      </c>
      <c r="C67" s="1">
        <v>85</v>
      </c>
    </row>
    <row r="68" spans="1:3">
      <c r="A68" s="1">
        <f>IF(B68="","",SUBTOTAL(3,$B$2:B68))</f>
        <v>67</v>
      </c>
      <c r="B68" s="1" t="s">
        <v>93</v>
      </c>
      <c r="C68" s="1">
        <v>86</v>
      </c>
    </row>
    <row r="69" spans="1:3">
      <c r="A69" s="1">
        <f>IF(B69="","",SUBTOTAL(3,$B$2:B69))</f>
        <v>68</v>
      </c>
      <c r="B69" s="1" t="s">
        <v>36</v>
      </c>
      <c r="C69" s="1">
        <v>87</v>
      </c>
    </row>
    <row r="70" spans="1:3">
      <c r="A70" s="1">
        <f>IF(B70="","",SUBTOTAL(3,$B$2:B70))</f>
        <v>69</v>
      </c>
      <c r="B70" s="1" t="s">
        <v>37</v>
      </c>
      <c r="C70" s="1">
        <v>90</v>
      </c>
    </row>
    <row r="71" spans="1:3">
      <c r="A71" s="1">
        <f>IF(B71="","",SUBTOTAL(3,$B$2:B71))</f>
        <v>70</v>
      </c>
      <c r="B71" s="1" t="s">
        <v>76</v>
      </c>
      <c r="C71" s="1">
        <v>90</v>
      </c>
    </row>
    <row r="72" spans="1:3">
      <c r="A72" s="1">
        <f>IF(B72="","",SUBTOTAL(3,$B$2:B72))</f>
        <v>71</v>
      </c>
      <c r="B72" s="1" t="s">
        <v>94</v>
      </c>
      <c r="C72" s="1">
        <v>91</v>
      </c>
    </row>
    <row r="73" spans="1:3">
      <c r="A73" s="1">
        <f>IF(B73="","",SUBTOTAL(3,$B$2:B73))</f>
        <v>72</v>
      </c>
      <c r="B73" s="1" t="s">
        <v>38</v>
      </c>
      <c r="C73" s="1">
        <v>93</v>
      </c>
    </row>
    <row r="74" spans="1:3">
      <c r="A74" s="1">
        <f>IF(B74="","",SUBTOTAL(3,$B$2:B74))</f>
        <v>73</v>
      </c>
      <c r="B74" s="1" t="s">
        <v>77</v>
      </c>
      <c r="C74" s="1">
        <v>95</v>
      </c>
    </row>
    <row r="75" spans="1:3">
      <c r="A75" s="1">
        <f>IF(B75="","",SUBTOTAL(3,$B$2:B75))</f>
        <v>74</v>
      </c>
      <c r="B75" s="1" t="s">
        <v>39</v>
      </c>
      <c r="C75" s="1">
        <v>96</v>
      </c>
    </row>
    <row r="76" spans="1:3">
      <c r="A76" s="1">
        <f>IF(B76="","",SUBTOTAL(3,$B$2:B76))</f>
        <v>75</v>
      </c>
      <c r="B76" s="1" t="s">
        <v>95</v>
      </c>
      <c r="C76" s="1">
        <v>96</v>
      </c>
    </row>
    <row r="77" spans="1:3">
      <c r="A77" s="1">
        <f>IF(B77="","",SUBTOTAL(3,$B$2:B77))</f>
        <v>76</v>
      </c>
      <c r="B77" s="1" t="s">
        <v>40</v>
      </c>
      <c r="C77" s="1">
        <v>99</v>
      </c>
    </row>
    <row r="78" spans="1:3">
      <c r="A78" s="1">
        <f>IF(B78="","",SUBTOTAL(3,$B$2:B78))</f>
        <v>77</v>
      </c>
      <c r="B78" s="1" t="s">
        <v>56</v>
      </c>
      <c r="C78" s="1">
        <v>99</v>
      </c>
    </row>
    <row r="79" spans="1:3">
      <c r="A79" s="1">
        <f>IF(B79="","",SUBTOTAL(3,$B$2:B79))</f>
        <v>78</v>
      </c>
      <c r="B79" s="1" t="s">
        <v>78</v>
      </c>
      <c r="C79" s="1">
        <v>100</v>
      </c>
    </row>
    <row r="80" spans="1:3">
      <c r="A80" s="1">
        <f>IF(B80="","",SUBTOTAL(3,$B$2:B80))</f>
        <v>79</v>
      </c>
      <c r="B80" s="1" t="s">
        <v>96</v>
      </c>
      <c r="C80" s="1">
        <v>101</v>
      </c>
    </row>
    <row r="81" spans="1:3">
      <c r="A81" s="1">
        <f>IF(B81="","",SUBTOTAL(3,$B$2:B81))</f>
        <v>80</v>
      </c>
      <c r="B81" s="1" t="s">
        <v>41</v>
      </c>
      <c r="C81" s="1">
        <v>102</v>
      </c>
    </row>
    <row r="82" spans="1:3">
      <c r="A82" s="1">
        <f>IF(B82="","",SUBTOTAL(3,$B$2:B82))</f>
        <v>81</v>
      </c>
      <c r="B82" s="1" t="s">
        <v>42</v>
      </c>
      <c r="C82" s="1">
        <v>105</v>
      </c>
    </row>
    <row r="83" spans="1:3">
      <c r="A83" s="1">
        <f>IF(B83="","",SUBTOTAL(3,$B$2:B83))</f>
        <v>82</v>
      </c>
      <c r="B83" s="1" t="s">
        <v>79</v>
      </c>
      <c r="C83" s="1">
        <v>105</v>
      </c>
    </row>
    <row r="84" spans="1:3">
      <c r="A84" s="1">
        <f>IF(B84="","",SUBTOTAL(3,$B$2:B84))</f>
        <v>83</v>
      </c>
      <c r="B84" s="1" t="s">
        <v>43</v>
      </c>
      <c r="C84" s="1">
        <v>108</v>
      </c>
    </row>
    <row r="85" spans="1:3">
      <c r="A85" s="1">
        <f>IF(B85="","",SUBTOTAL(3,$B$2:B85))</f>
        <v>84</v>
      </c>
      <c r="B85" s="1" t="s">
        <v>80</v>
      </c>
      <c r="C85" s="1">
        <v>110</v>
      </c>
    </row>
    <row r="86" spans="1:3">
      <c r="A86" s="1">
        <f>IF(B86="","",SUBTOTAL(3,$B$2:B86))</f>
        <v>85</v>
      </c>
      <c r="B86" s="1" t="s">
        <v>44</v>
      </c>
      <c r="C86" s="1">
        <v>111</v>
      </c>
    </row>
    <row r="87" spans="1:3">
      <c r="A87" s="1">
        <f>IF(B87="","",SUBTOTAL(3,$B$2:B87))</f>
        <v>86</v>
      </c>
      <c r="B87" s="1" t="s">
        <v>45</v>
      </c>
      <c r="C87" s="1">
        <v>114</v>
      </c>
    </row>
    <row r="88" spans="1:3">
      <c r="A88" s="1">
        <f>IF(B88="","",SUBTOTAL(3,$B$2:B88))</f>
        <v>87</v>
      </c>
      <c r="B88" s="1" t="s">
        <v>81</v>
      </c>
      <c r="C88" s="1">
        <v>115</v>
      </c>
    </row>
    <row r="89" spans="1:3">
      <c r="A89" s="1">
        <f>IF(B89="","",SUBTOTAL(3,$B$2:B89))</f>
        <v>88</v>
      </c>
      <c r="B89" s="1" t="s">
        <v>46</v>
      </c>
      <c r="C89" s="1">
        <v>117</v>
      </c>
    </row>
    <row r="90" spans="1:3">
      <c r="A90" s="1">
        <f>IF(B90="","",SUBTOTAL(3,$B$2:B90))</f>
        <v>89</v>
      </c>
      <c r="B90" s="1" t="s">
        <v>47</v>
      </c>
      <c r="C90" s="1">
        <v>120</v>
      </c>
    </row>
    <row r="91" spans="1:3">
      <c r="A91" s="1">
        <f>IF(B91="","",SUBTOTAL(3,$B$2:B91))</f>
        <v>90</v>
      </c>
      <c r="B91" s="1" t="s">
        <v>55</v>
      </c>
      <c r="C91" s="1">
        <v>120</v>
      </c>
    </row>
    <row r="92" spans="1:3">
      <c r="A92" s="1">
        <f>IF(B92="","",SUBTOTAL(3,$B$2:B92))</f>
        <v>91</v>
      </c>
      <c r="B92" s="1" t="s">
        <v>48</v>
      </c>
      <c r="C92" s="1">
        <v>123</v>
      </c>
    </row>
    <row r="93" spans="1:3">
      <c r="A93" s="1">
        <f>IF(B93="","",SUBTOTAL(3,$B$2:B93))</f>
        <v>92</v>
      </c>
      <c r="B93" s="1" t="s">
        <v>49</v>
      </c>
      <c r="C93" s="1">
        <v>126</v>
      </c>
    </row>
    <row r="94" spans="1:3">
      <c r="A94" s="1">
        <f>IF(B94="","",SUBTOTAL(3,$B$2:B94))</f>
        <v>93</v>
      </c>
      <c r="B94" s="1" t="s">
        <v>50</v>
      </c>
      <c r="C94" s="1">
        <v>129</v>
      </c>
    </row>
    <row r="95" spans="1:3">
      <c r="A95" s="1">
        <f>IF(B95="","",SUBTOTAL(3,$B$2:B95))</f>
        <v>94</v>
      </c>
      <c r="B95" s="1" t="s">
        <v>51</v>
      </c>
      <c r="C95" s="1">
        <v>132</v>
      </c>
    </row>
    <row r="96" spans="1:3">
      <c r="A96" s="1">
        <f>IF(B96="","",SUBTOTAL(3,$B$2:B96))</f>
        <v>95</v>
      </c>
      <c r="B96" s="1" t="s">
        <v>52</v>
      </c>
      <c r="C96" s="1">
        <v>135</v>
      </c>
    </row>
    <row r="97" spans="1:3">
      <c r="A97" s="1">
        <f>IF(B97="","",SUBTOTAL(3,$B$2:B97))</f>
        <v>96</v>
      </c>
      <c r="B97" s="1" t="s">
        <v>53</v>
      </c>
      <c r="C97" s="1">
        <v>138</v>
      </c>
    </row>
    <row r="98" spans="1:3">
      <c r="A98" s="1">
        <f>IF(B98="","",SUBTOTAL(3,$B$2:B98))</f>
        <v>97</v>
      </c>
      <c r="B98" s="1" t="s">
        <v>54</v>
      </c>
      <c r="C98" s="1">
        <v>141</v>
      </c>
    </row>
    <row r="99" spans="1:3">
      <c r="A99" s="1">
        <f>IF(B99="","",SUBTOTAL(3,$B$2:B99))</f>
        <v>98</v>
      </c>
      <c r="B99" s="1" t="s">
        <v>97</v>
      </c>
      <c r="C99" s="1">
        <v>270</v>
      </c>
    </row>
    <row r="100" spans="1:3">
      <c r="A100" s="1">
        <f>IF(B100="","",SUBTOTAL(3,$B$2:B100))</f>
        <v>99</v>
      </c>
      <c r="B100" s="1" t="s">
        <v>98</v>
      </c>
      <c r="C100" s="1">
        <v>273</v>
      </c>
    </row>
    <row r="101" spans="1:3">
      <c r="A101" s="1">
        <f>IF(B101="","",SUBTOTAL(3,$B$2:B101))</f>
        <v>100</v>
      </c>
      <c r="B101" s="1" t="s">
        <v>99</v>
      </c>
      <c r="C101" s="1">
        <v>276</v>
      </c>
    </row>
  </sheetData>
  <sortState ref="A2:C101">
    <sortCondition ref="C2:C101"/>
  </sortState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M27"/>
  <sheetViews>
    <sheetView rightToLeft="1" workbookViewId="0">
      <selection activeCell="B7" sqref="B7"/>
    </sheetView>
  </sheetViews>
  <sheetFormatPr defaultRowHeight="14.25"/>
  <cols>
    <col min="1" max="1" width="2.875" customWidth="1"/>
    <col min="2" max="2" width="4" style="18" bestFit="1" customWidth="1"/>
    <col min="3" max="3" width="4.25" style="18" bestFit="1" customWidth="1"/>
    <col min="4" max="4" width="5" style="18" bestFit="1" customWidth="1"/>
    <col min="5" max="5" width="3.25" style="19" customWidth="1"/>
    <col min="6" max="6" width="4" style="19" customWidth="1"/>
    <col min="7" max="7" width="4.5" customWidth="1"/>
    <col min="8" max="8" width="10.875" bestFit="1" customWidth="1"/>
    <col min="9" max="9" width="52.25" bestFit="1" customWidth="1"/>
    <col min="10" max="10" width="8.875" bestFit="1" customWidth="1"/>
    <col min="11" max="11" width="9" style="19" bestFit="1" customWidth="1"/>
    <col min="12" max="12" width="9" style="19" customWidth="1"/>
    <col min="13" max="13" width="5.875" style="19" customWidth="1"/>
    <col min="257" max="257" width="2.875" customWidth="1"/>
    <col min="258" max="258" width="4" bestFit="1" customWidth="1"/>
    <col min="259" max="259" width="4.25" bestFit="1" customWidth="1"/>
    <col min="260" max="260" width="5" bestFit="1" customWidth="1"/>
    <col min="261" max="261" width="3.25" customWidth="1"/>
    <col min="262" max="262" width="4" customWidth="1"/>
    <col min="263" max="263" width="4.5" customWidth="1"/>
    <col min="264" max="264" width="10.875" bestFit="1" customWidth="1"/>
    <col min="265" max="265" width="52.25" bestFit="1" customWidth="1"/>
    <col min="266" max="266" width="8.875" bestFit="1" customWidth="1"/>
    <col min="267" max="267" width="9" bestFit="1" customWidth="1"/>
    <col min="268" max="268" width="9" customWidth="1"/>
    <col min="269" max="269" width="5.875" customWidth="1"/>
    <col min="513" max="513" width="2.875" customWidth="1"/>
    <col min="514" max="514" width="4" bestFit="1" customWidth="1"/>
    <col min="515" max="515" width="4.25" bestFit="1" customWidth="1"/>
    <col min="516" max="516" width="5" bestFit="1" customWidth="1"/>
    <col min="517" max="517" width="3.25" customWidth="1"/>
    <col min="518" max="518" width="4" customWidth="1"/>
    <col min="519" max="519" width="4.5" customWidth="1"/>
    <col min="520" max="520" width="10.875" bestFit="1" customWidth="1"/>
    <col min="521" max="521" width="52.25" bestFit="1" customWidth="1"/>
    <col min="522" max="522" width="8.875" bestFit="1" customWidth="1"/>
    <col min="523" max="523" width="9" bestFit="1" customWidth="1"/>
    <col min="524" max="524" width="9" customWidth="1"/>
    <col min="525" max="525" width="5.875" customWidth="1"/>
    <col min="769" max="769" width="2.875" customWidth="1"/>
    <col min="770" max="770" width="4" bestFit="1" customWidth="1"/>
    <col min="771" max="771" width="4.25" bestFit="1" customWidth="1"/>
    <col min="772" max="772" width="5" bestFit="1" customWidth="1"/>
    <col min="773" max="773" width="3.25" customWidth="1"/>
    <col min="774" max="774" width="4" customWidth="1"/>
    <col min="775" max="775" width="4.5" customWidth="1"/>
    <col min="776" max="776" width="10.875" bestFit="1" customWidth="1"/>
    <col min="777" max="777" width="52.25" bestFit="1" customWidth="1"/>
    <col min="778" max="778" width="8.875" bestFit="1" customWidth="1"/>
    <col min="779" max="779" width="9" bestFit="1" customWidth="1"/>
    <col min="780" max="780" width="9" customWidth="1"/>
    <col min="781" max="781" width="5.875" customWidth="1"/>
    <col min="1025" max="1025" width="2.875" customWidth="1"/>
    <col min="1026" max="1026" width="4" bestFit="1" customWidth="1"/>
    <col min="1027" max="1027" width="4.25" bestFit="1" customWidth="1"/>
    <col min="1028" max="1028" width="5" bestFit="1" customWidth="1"/>
    <col min="1029" max="1029" width="3.25" customWidth="1"/>
    <col min="1030" max="1030" width="4" customWidth="1"/>
    <col min="1031" max="1031" width="4.5" customWidth="1"/>
    <col min="1032" max="1032" width="10.875" bestFit="1" customWidth="1"/>
    <col min="1033" max="1033" width="52.25" bestFit="1" customWidth="1"/>
    <col min="1034" max="1034" width="8.875" bestFit="1" customWidth="1"/>
    <col min="1035" max="1035" width="9" bestFit="1" customWidth="1"/>
    <col min="1036" max="1036" width="9" customWidth="1"/>
    <col min="1037" max="1037" width="5.875" customWidth="1"/>
    <col min="1281" max="1281" width="2.875" customWidth="1"/>
    <col min="1282" max="1282" width="4" bestFit="1" customWidth="1"/>
    <col min="1283" max="1283" width="4.25" bestFit="1" customWidth="1"/>
    <col min="1284" max="1284" width="5" bestFit="1" customWidth="1"/>
    <col min="1285" max="1285" width="3.25" customWidth="1"/>
    <col min="1286" max="1286" width="4" customWidth="1"/>
    <col min="1287" max="1287" width="4.5" customWidth="1"/>
    <col min="1288" max="1288" width="10.875" bestFit="1" customWidth="1"/>
    <col min="1289" max="1289" width="52.25" bestFit="1" customWidth="1"/>
    <col min="1290" max="1290" width="8.875" bestFit="1" customWidth="1"/>
    <col min="1291" max="1291" width="9" bestFit="1" customWidth="1"/>
    <col min="1292" max="1292" width="9" customWidth="1"/>
    <col min="1293" max="1293" width="5.875" customWidth="1"/>
    <col min="1537" max="1537" width="2.875" customWidth="1"/>
    <col min="1538" max="1538" width="4" bestFit="1" customWidth="1"/>
    <col min="1539" max="1539" width="4.25" bestFit="1" customWidth="1"/>
    <col min="1540" max="1540" width="5" bestFit="1" customWidth="1"/>
    <col min="1541" max="1541" width="3.25" customWidth="1"/>
    <col min="1542" max="1542" width="4" customWidth="1"/>
    <col min="1543" max="1543" width="4.5" customWidth="1"/>
    <col min="1544" max="1544" width="10.875" bestFit="1" customWidth="1"/>
    <col min="1545" max="1545" width="52.25" bestFit="1" customWidth="1"/>
    <col min="1546" max="1546" width="8.875" bestFit="1" customWidth="1"/>
    <col min="1547" max="1547" width="9" bestFit="1" customWidth="1"/>
    <col min="1548" max="1548" width="9" customWidth="1"/>
    <col min="1549" max="1549" width="5.875" customWidth="1"/>
    <col min="1793" max="1793" width="2.875" customWidth="1"/>
    <col min="1794" max="1794" width="4" bestFit="1" customWidth="1"/>
    <col min="1795" max="1795" width="4.25" bestFit="1" customWidth="1"/>
    <col min="1796" max="1796" width="5" bestFit="1" customWidth="1"/>
    <col min="1797" max="1797" width="3.25" customWidth="1"/>
    <col min="1798" max="1798" width="4" customWidth="1"/>
    <col min="1799" max="1799" width="4.5" customWidth="1"/>
    <col min="1800" max="1800" width="10.875" bestFit="1" customWidth="1"/>
    <col min="1801" max="1801" width="52.25" bestFit="1" customWidth="1"/>
    <col min="1802" max="1802" width="8.875" bestFit="1" customWidth="1"/>
    <col min="1803" max="1803" width="9" bestFit="1" customWidth="1"/>
    <col min="1804" max="1804" width="9" customWidth="1"/>
    <col min="1805" max="1805" width="5.875" customWidth="1"/>
    <col min="2049" max="2049" width="2.875" customWidth="1"/>
    <col min="2050" max="2050" width="4" bestFit="1" customWidth="1"/>
    <col min="2051" max="2051" width="4.25" bestFit="1" customWidth="1"/>
    <col min="2052" max="2052" width="5" bestFit="1" customWidth="1"/>
    <col min="2053" max="2053" width="3.25" customWidth="1"/>
    <col min="2054" max="2054" width="4" customWidth="1"/>
    <col min="2055" max="2055" width="4.5" customWidth="1"/>
    <col min="2056" max="2056" width="10.875" bestFit="1" customWidth="1"/>
    <col min="2057" max="2057" width="52.25" bestFit="1" customWidth="1"/>
    <col min="2058" max="2058" width="8.875" bestFit="1" customWidth="1"/>
    <col min="2059" max="2059" width="9" bestFit="1" customWidth="1"/>
    <col min="2060" max="2060" width="9" customWidth="1"/>
    <col min="2061" max="2061" width="5.875" customWidth="1"/>
    <col min="2305" max="2305" width="2.875" customWidth="1"/>
    <col min="2306" max="2306" width="4" bestFit="1" customWidth="1"/>
    <col min="2307" max="2307" width="4.25" bestFit="1" customWidth="1"/>
    <col min="2308" max="2308" width="5" bestFit="1" customWidth="1"/>
    <col min="2309" max="2309" width="3.25" customWidth="1"/>
    <col min="2310" max="2310" width="4" customWidth="1"/>
    <col min="2311" max="2311" width="4.5" customWidth="1"/>
    <col min="2312" max="2312" width="10.875" bestFit="1" customWidth="1"/>
    <col min="2313" max="2313" width="52.25" bestFit="1" customWidth="1"/>
    <col min="2314" max="2314" width="8.875" bestFit="1" customWidth="1"/>
    <col min="2315" max="2315" width="9" bestFit="1" customWidth="1"/>
    <col min="2316" max="2316" width="9" customWidth="1"/>
    <col min="2317" max="2317" width="5.875" customWidth="1"/>
    <col min="2561" max="2561" width="2.875" customWidth="1"/>
    <col min="2562" max="2562" width="4" bestFit="1" customWidth="1"/>
    <col min="2563" max="2563" width="4.25" bestFit="1" customWidth="1"/>
    <col min="2564" max="2564" width="5" bestFit="1" customWidth="1"/>
    <col min="2565" max="2565" width="3.25" customWidth="1"/>
    <col min="2566" max="2566" width="4" customWidth="1"/>
    <col min="2567" max="2567" width="4.5" customWidth="1"/>
    <col min="2568" max="2568" width="10.875" bestFit="1" customWidth="1"/>
    <col min="2569" max="2569" width="52.25" bestFit="1" customWidth="1"/>
    <col min="2570" max="2570" width="8.875" bestFit="1" customWidth="1"/>
    <col min="2571" max="2571" width="9" bestFit="1" customWidth="1"/>
    <col min="2572" max="2572" width="9" customWidth="1"/>
    <col min="2573" max="2573" width="5.875" customWidth="1"/>
    <col min="2817" max="2817" width="2.875" customWidth="1"/>
    <col min="2818" max="2818" width="4" bestFit="1" customWidth="1"/>
    <col min="2819" max="2819" width="4.25" bestFit="1" customWidth="1"/>
    <col min="2820" max="2820" width="5" bestFit="1" customWidth="1"/>
    <col min="2821" max="2821" width="3.25" customWidth="1"/>
    <col min="2822" max="2822" width="4" customWidth="1"/>
    <col min="2823" max="2823" width="4.5" customWidth="1"/>
    <col min="2824" max="2824" width="10.875" bestFit="1" customWidth="1"/>
    <col min="2825" max="2825" width="52.25" bestFit="1" customWidth="1"/>
    <col min="2826" max="2826" width="8.875" bestFit="1" customWidth="1"/>
    <col min="2827" max="2827" width="9" bestFit="1" customWidth="1"/>
    <col min="2828" max="2828" width="9" customWidth="1"/>
    <col min="2829" max="2829" width="5.875" customWidth="1"/>
    <col min="3073" max="3073" width="2.875" customWidth="1"/>
    <col min="3074" max="3074" width="4" bestFit="1" customWidth="1"/>
    <col min="3075" max="3075" width="4.25" bestFit="1" customWidth="1"/>
    <col min="3076" max="3076" width="5" bestFit="1" customWidth="1"/>
    <col min="3077" max="3077" width="3.25" customWidth="1"/>
    <col min="3078" max="3078" width="4" customWidth="1"/>
    <col min="3079" max="3079" width="4.5" customWidth="1"/>
    <col min="3080" max="3080" width="10.875" bestFit="1" customWidth="1"/>
    <col min="3081" max="3081" width="52.25" bestFit="1" customWidth="1"/>
    <col min="3082" max="3082" width="8.875" bestFit="1" customWidth="1"/>
    <col min="3083" max="3083" width="9" bestFit="1" customWidth="1"/>
    <col min="3084" max="3084" width="9" customWidth="1"/>
    <col min="3085" max="3085" width="5.875" customWidth="1"/>
    <col min="3329" max="3329" width="2.875" customWidth="1"/>
    <col min="3330" max="3330" width="4" bestFit="1" customWidth="1"/>
    <col min="3331" max="3331" width="4.25" bestFit="1" customWidth="1"/>
    <col min="3332" max="3332" width="5" bestFit="1" customWidth="1"/>
    <col min="3333" max="3333" width="3.25" customWidth="1"/>
    <col min="3334" max="3334" width="4" customWidth="1"/>
    <col min="3335" max="3335" width="4.5" customWidth="1"/>
    <col min="3336" max="3336" width="10.875" bestFit="1" customWidth="1"/>
    <col min="3337" max="3337" width="52.25" bestFit="1" customWidth="1"/>
    <col min="3338" max="3338" width="8.875" bestFit="1" customWidth="1"/>
    <col min="3339" max="3339" width="9" bestFit="1" customWidth="1"/>
    <col min="3340" max="3340" width="9" customWidth="1"/>
    <col min="3341" max="3341" width="5.875" customWidth="1"/>
    <col min="3585" max="3585" width="2.875" customWidth="1"/>
    <col min="3586" max="3586" width="4" bestFit="1" customWidth="1"/>
    <col min="3587" max="3587" width="4.25" bestFit="1" customWidth="1"/>
    <col min="3588" max="3588" width="5" bestFit="1" customWidth="1"/>
    <col min="3589" max="3589" width="3.25" customWidth="1"/>
    <col min="3590" max="3590" width="4" customWidth="1"/>
    <col min="3591" max="3591" width="4.5" customWidth="1"/>
    <col min="3592" max="3592" width="10.875" bestFit="1" customWidth="1"/>
    <col min="3593" max="3593" width="52.25" bestFit="1" customWidth="1"/>
    <col min="3594" max="3594" width="8.875" bestFit="1" customWidth="1"/>
    <col min="3595" max="3595" width="9" bestFit="1" customWidth="1"/>
    <col min="3596" max="3596" width="9" customWidth="1"/>
    <col min="3597" max="3597" width="5.875" customWidth="1"/>
    <col min="3841" max="3841" width="2.875" customWidth="1"/>
    <col min="3842" max="3842" width="4" bestFit="1" customWidth="1"/>
    <col min="3843" max="3843" width="4.25" bestFit="1" customWidth="1"/>
    <col min="3844" max="3844" width="5" bestFit="1" customWidth="1"/>
    <col min="3845" max="3845" width="3.25" customWidth="1"/>
    <col min="3846" max="3846" width="4" customWidth="1"/>
    <col min="3847" max="3847" width="4.5" customWidth="1"/>
    <col min="3848" max="3848" width="10.875" bestFit="1" customWidth="1"/>
    <col min="3849" max="3849" width="52.25" bestFit="1" customWidth="1"/>
    <col min="3850" max="3850" width="8.875" bestFit="1" customWidth="1"/>
    <col min="3851" max="3851" width="9" bestFit="1" customWidth="1"/>
    <col min="3852" max="3852" width="9" customWidth="1"/>
    <col min="3853" max="3853" width="5.875" customWidth="1"/>
    <col min="4097" max="4097" width="2.875" customWidth="1"/>
    <col min="4098" max="4098" width="4" bestFit="1" customWidth="1"/>
    <col min="4099" max="4099" width="4.25" bestFit="1" customWidth="1"/>
    <col min="4100" max="4100" width="5" bestFit="1" customWidth="1"/>
    <col min="4101" max="4101" width="3.25" customWidth="1"/>
    <col min="4102" max="4102" width="4" customWidth="1"/>
    <col min="4103" max="4103" width="4.5" customWidth="1"/>
    <col min="4104" max="4104" width="10.875" bestFit="1" customWidth="1"/>
    <col min="4105" max="4105" width="52.25" bestFit="1" customWidth="1"/>
    <col min="4106" max="4106" width="8.875" bestFit="1" customWidth="1"/>
    <col min="4107" max="4107" width="9" bestFit="1" customWidth="1"/>
    <col min="4108" max="4108" width="9" customWidth="1"/>
    <col min="4109" max="4109" width="5.875" customWidth="1"/>
    <col min="4353" max="4353" width="2.875" customWidth="1"/>
    <col min="4354" max="4354" width="4" bestFit="1" customWidth="1"/>
    <col min="4355" max="4355" width="4.25" bestFit="1" customWidth="1"/>
    <col min="4356" max="4356" width="5" bestFit="1" customWidth="1"/>
    <col min="4357" max="4357" width="3.25" customWidth="1"/>
    <col min="4358" max="4358" width="4" customWidth="1"/>
    <col min="4359" max="4359" width="4.5" customWidth="1"/>
    <col min="4360" max="4360" width="10.875" bestFit="1" customWidth="1"/>
    <col min="4361" max="4361" width="52.25" bestFit="1" customWidth="1"/>
    <col min="4362" max="4362" width="8.875" bestFit="1" customWidth="1"/>
    <col min="4363" max="4363" width="9" bestFit="1" customWidth="1"/>
    <col min="4364" max="4364" width="9" customWidth="1"/>
    <col min="4365" max="4365" width="5.875" customWidth="1"/>
    <col min="4609" max="4609" width="2.875" customWidth="1"/>
    <col min="4610" max="4610" width="4" bestFit="1" customWidth="1"/>
    <col min="4611" max="4611" width="4.25" bestFit="1" customWidth="1"/>
    <col min="4612" max="4612" width="5" bestFit="1" customWidth="1"/>
    <col min="4613" max="4613" width="3.25" customWidth="1"/>
    <col min="4614" max="4614" width="4" customWidth="1"/>
    <col min="4615" max="4615" width="4.5" customWidth="1"/>
    <col min="4616" max="4616" width="10.875" bestFit="1" customWidth="1"/>
    <col min="4617" max="4617" width="52.25" bestFit="1" customWidth="1"/>
    <col min="4618" max="4618" width="8.875" bestFit="1" customWidth="1"/>
    <col min="4619" max="4619" width="9" bestFit="1" customWidth="1"/>
    <col min="4620" max="4620" width="9" customWidth="1"/>
    <col min="4621" max="4621" width="5.875" customWidth="1"/>
    <col min="4865" max="4865" width="2.875" customWidth="1"/>
    <col min="4866" max="4866" width="4" bestFit="1" customWidth="1"/>
    <col min="4867" max="4867" width="4.25" bestFit="1" customWidth="1"/>
    <col min="4868" max="4868" width="5" bestFit="1" customWidth="1"/>
    <col min="4869" max="4869" width="3.25" customWidth="1"/>
    <col min="4870" max="4870" width="4" customWidth="1"/>
    <col min="4871" max="4871" width="4.5" customWidth="1"/>
    <col min="4872" max="4872" width="10.875" bestFit="1" customWidth="1"/>
    <col min="4873" max="4873" width="52.25" bestFit="1" customWidth="1"/>
    <col min="4874" max="4874" width="8.875" bestFit="1" customWidth="1"/>
    <col min="4875" max="4875" width="9" bestFit="1" customWidth="1"/>
    <col min="4876" max="4876" width="9" customWidth="1"/>
    <col min="4877" max="4877" width="5.875" customWidth="1"/>
    <col min="5121" max="5121" width="2.875" customWidth="1"/>
    <col min="5122" max="5122" width="4" bestFit="1" customWidth="1"/>
    <col min="5123" max="5123" width="4.25" bestFit="1" customWidth="1"/>
    <col min="5124" max="5124" width="5" bestFit="1" customWidth="1"/>
    <col min="5125" max="5125" width="3.25" customWidth="1"/>
    <col min="5126" max="5126" width="4" customWidth="1"/>
    <col min="5127" max="5127" width="4.5" customWidth="1"/>
    <col min="5128" max="5128" width="10.875" bestFit="1" customWidth="1"/>
    <col min="5129" max="5129" width="52.25" bestFit="1" customWidth="1"/>
    <col min="5130" max="5130" width="8.875" bestFit="1" customWidth="1"/>
    <col min="5131" max="5131" width="9" bestFit="1" customWidth="1"/>
    <col min="5132" max="5132" width="9" customWidth="1"/>
    <col min="5133" max="5133" width="5.875" customWidth="1"/>
    <col min="5377" max="5377" width="2.875" customWidth="1"/>
    <col min="5378" max="5378" width="4" bestFit="1" customWidth="1"/>
    <col min="5379" max="5379" width="4.25" bestFit="1" customWidth="1"/>
    <col min="5380" max="5380" width="5" bestFit="1" customWidth="1"/>
    <col min="5381" max="5381" width="3.25" customWidth="1"/>
    <col min="5382" max="5382" width="4" customWidth="1"/>
    <col min="5383" max="5383" width="4.5" customWidth="1"/>
    <col min="5384" max="5384" width="10.875" bestFit="1" customWidth="1"/>
    <col min="5385" max="5385" width="52.25" bestFit="1" customWidth="1"/>
    <col min="5386" max="5386" width="8.875" bestFit="1" customWidth="1"/>
    <col min="5387" max="5387" width="9" bestFit="1" customWidth="1"/>
    <col min="5388" max="5388" width="9" customWidth="1"/>
    <col min="5389" max="5389" width="5.875" customWidth="1"/>
    <col min="5633" max="5633" width="2.875" customWidth="1"/>
    <col min="5634" max="5634" width="4" bestFit="1" customWidth="1"/>
    <col min="5635" max="5635" width="4.25" bestFit="1" customWidth="1"/>
    <col min="5636" max="5636" width="5" bestFit="1" customWidth="1"/>
    <col min="5637" max="5637" width="3.25" customWidth="1"/>
    <col min="5638" max="5638" width="4" customWidth="1"/>
    <col min="5639" max="5639" width="4.5" customWidth="1"/>
    <col min="5640" max="5640" width="10.875" bestFit="1" customWidth="1"/>
    <col min="5641" max="5641" width="52.25" bestFit="1" customWidth="1"/>
    <col min="5642" max="5642" width="8.875" bestFit="1" customWidth="1"/>
    <col min="5643" max="5643" width="9" bestFit="1" customWidth="1"/>
    <col min="5644" max="5644" width="9" customWidth="1"/>
    <col min="5645" max="5645" width="5.875" customWidth="1"/>
    <col min="5889" max="5889" width="2.875" customWidth="1"/>
    <col min="5890" max="5890" width="4" bestFit="1" customWidth="1"/>
    <col min="5891" max="5891" width="4.25" bestFit="1" customWidth="1"/>
    <col min="5892" max="5892" width="5" bestFit="1" customWidth="1"/>
    <col min="5893" max="5893" width="3.25" customWidth="1"/>
    <col min="5894" max="5894" width="4" customWidth="1"/>
    <col min="5895" max="5895" width="4.5" customWidth="1"/>
    <col min="5896" max="5896" width="10.875" bestFit="1" customWidth="1"/>
    <col min="5897" max="5897" width="52.25" bestFit="1" customWidth="1"/>
    <col min="5898" max="5898" width="8.875" bestFit="1" customWidth="1"/>
    <col min="5899" max="5899" width="9" bestFit="1" customWidth="1"/>
    <col min="5900" max="5900" width="9" customWidth="1"/>
    <col min="5901" max="5901" width="5.875" customWidth="1"/>
    <col min="6145" max="6145" width="2.875" customWidth="1"/>
    <col min="6146" max="6146" width="4" bestFit="1" customWidth="1"/>
    <col min="6147" max="6147" width="4.25" bestFit="1" customWidth="1"/>
    <col min="6148" max="6148" width="5" bestFit="1" customWidth="1"/>
    <col min="6149" max="6149" width="3.25" customWidth="1"/>
    <col min="6150" max="6150" width="4" customWidth="1"/>
    <col min="6151" max="6151" width="4.5" customWidth="1"/>
    <col min="6152" max="6152" width="10.875" bestFit="1" customWidth="1"/>
    <col min="6153" max="6153" width="52.25" bestFit="1" customWidth="1"/>
    <col min="6154" max="6154" width="8.875" bestFit="1" customWidth="1"/>
    <col min="6155" max="6155" width="9" bestFit="1" customWidth="1"/>
    <col min="6156" max="6156" width="9" customWidth="1"/>
    <col min="6157" max="6157" width="5.875" customWidth="1"/>
    <col min="6401" max="6401" width="2.875" customWidth="1"/>
    <col min="6402" max="6402" width="4" bestFit="1" customWidth="1"/>
    <col min="6403" max="6403" width="4.25" bestFit="1" customWidth="1"/>
    <col min="6404" max="6404" width="5" bestFit="1" customWidth="1"/>
    <col min="6405" max="6405" width="3.25" customWidth="1"/>
    <col min="6406" max="6406" width="4" customWidth="1"/>
    <col min="6407" max="6407" width="4.5" customWidth="1"/>
    <col min="6408" max="6408" width="10.875" bestFit="1" customWidth="1"/>
    <col min="6409" max="6409" width="52.25" bestFit="1" customWidth="1"/>
    <col min="6410" max="6410" width="8.875" bestFit="1" customWidth="1"/>
    <col min="6411" max="6411" width="9" bestFit="1" customWidth="1"/>
    <col min="6412" max="6412" width="9" customWidth="1"/>
    <col min="6413" max="6413" width="5.875" customWidth="1"/>
    <col min="6657" max="6657" width="2.875" customWidth="1"/>
    <col min="6658" max="6658" width="4" bestFit="1" customWidth="1"/>
    <col min="6659" max="6659" width="4.25" bestFit="1" customWidth="1"/>
    <col min="6660" max="6660" width="5" bestFit="1" customWidth="1"/>
    <col min="6661" max="6661" width="3.25" customWidth="1"/>
    <col min="6662" max="6662" width="4" customWidth="1"/>
    <col min="6663" max="6663" width="4.5" customWidth="1"/>
    <col min="6664" max="6664" width="10.875" bestFit="1" customWidth="1"/>
    <col min="6665" max="6665" width="52.25" bestFit="1" customWidth="1"/>
    <col min="6666" max="6666" width="8.875" bestFit="1" customWidth="1"/>
    <col min="6667" max="6667" width="9" bestFit="1" customWidth="1"/>
    <col min="6668" max="6668" width="9" customWidth="1"/>
    <col min="6669" max="6669" width="5.875" customWidth="1"/>
    <col min="6913" max="6913" width="2.875" customWidth="1"/>
    <col min="6914" max="6914" width="4" bestFit="1" customWidth="1"/>
    <col min="6915" max="6915" width="4.25" bestFit="1" customWidth="1"/>
    <col min="6916" max="6916" width="5" bestFit="1" customWidth="1"/>
    <col min="6917" max="6917" width="3.25" customWidth="1"/>
    <col min="6918" max="6918" width="4" customWidth="1"/>
    <col min="6919" max="6919" width="4.5" customWidth="1"/>
    <col min="6920" max="6920" width="10.875" bestFit="1" customWidth="1"/>
    <col min="6921" max="6921" width="52.25" bestFit="1" customWidth="1"/>
    <col min="6922" max="6922" width="8.875" bestFit="1" customWidth="1"/>
    <col min="6923" max="6923" width="9" bestFit="1" customWidth="1"/>
    <col min="6924" max="6924" width="9" customWidth="1"/>
    <col min="6925" max="6925" width="5.875" customWidth="1"/>
    <col min="7169" max="7169" width="2.875" customWidth="1"/>
    <col min="7170" max="7170" width="4" bestFit="1" customWidth="1"/>
    <col min="7171" max="7171" width="4.25" bestFit="1" customWidth="1"/>
    <col min="7172" max="7172" width="5" bestFit="1" customWidth="1"/>
    <col min="7173" max="7173" width="3.25" customWidth="1"/>
    <col min="7174" max="7174" width="4" customWidth="1"/>
    <col min="7175" max="7175" width="4.5" customWidth="1"/>
    <col min="7176" max="7176" width="10.875" bestFit="1" customWidth="1"/>
    <col min="7177" max="7177" width="52.25" bestFit="1" customWidth="1"/>
    <col min="7178" max="7178" width="8.875" bestFit="1" customWidth="1"/>
    <col min="7179" max="7179" width="9" bestFit="1" customWidth="1"/>
    <col min="7180" max="7180" width="9" customWidth="1"/>
    <col min="7181" max="7181" width="5.875" customWidth="1"/>
    <col min="7425" max="7425" width="2.875" customWidth="1"/>
    <col min="7426" max="7426" width="4" bestFit="1" customWidth="1"/>
    <col min="7427" max="7427" width="4.25" bestFit="1" customWidth="1"/>
    <col min="7428" max="7428" width="5" bestFit="1" customWidth="1"/>
    <col min="7429" max="7429" width="3.25" customWidth="1"/>
    <col min="7430" max="7430" width="4" customWidth="1"/>
    <col min="7431" max="7431" width="4.5" customWidth="1"/>
    <col min="7432" max="7432" width="10.875" bestFit="1" customWidth="1"/>
    <col min="7433" max="7433" width="52.25" bestFit="1" customWidth="1"/>
    <col min="7434" max="7434" width="8.875" bestFit="1" customWidth="1"/>
    <col min="7435" max="7435" width="9" bestFit="1" customWidth="1"/>
    <col min="7436" max="7436" width="9" customWidth="1"/>
    <col min="7437" max="7437" width="5.875" customWidth="1"/>
    <col min="7681" max="7681" width="2.875" customWidth="1"/>
    <col min="7682" max="7682" width="4" bestFit="1" customWidth="1"/>
    <col min="7683" max="7683" width="4.25" bestFit="1" customWidth="1"/>
    <col min="7684" max="7684" width="5" bestFit="1" customWidth="1"/>
    <col min="7685" max="7685" width="3.25" customWidth="1"/>
    <col min="7686" max="7686" width="4" customWidth="1"/>
    <col min="7687" max="7687" width="4.5" customWidth="1"/>
    <col min="7688" max="7688" width="10.875" bestFit="1" customWidth="1"/>
    <col min="7689" max="7689" width="52.25" bestFit="1" customWidth="1"/>
    <col min="7690" max="7690" width="8.875" bestFit="1" customWidth="1"/>
    <col min="7691" max="7691" width="9" bestFit="1" customWidth="1"/>
    <col min="7692" max="7692" width="9" customWidth="1"/>
    <col min="7693" max="7693" width="5.875" customWidth="1"/>
    <col min="7937" max="7937" width="2.875" customWidth="1"/>
    <col min="7938" max="7938" width="4" bestFit="1" customWidth="1"/>
    <col min="7939" max="7939" width="4.25" bestFit="1" customWidth="1"/>
    <col min="7940" max="7940" width="5" bestFit="1" customWidth="1"/>
    <col min="7941" max="7941" width="3.25" customWidth="1"/>
    <col min="7942" max="7942" width="4" customWidth="1"/>
    <col min="7943" max="7943" width="4.5" customWidth="1"/>
    <col min="7944" max="7944" width="10.875" bestFit="1" customWidth="1"/>
    <col min="7945" max="7945" width="52.25" bestFit="1" customWidth="1"/>
    <col min="7946" max="7946" width="8.875" bestFit="1" customWidth="1"/>
    <col min="7947" max="7947" width="9" bestFit="1" customWidth="1"/>
    <col min="7948" max="7948" width="9" customWidth="1"/>
    <col min="7949" max="7949" width="5.875" customWidth="1"/>
    <col min="8193" max="8193" width="2.875" customWidth="1"/>
    <col min="8194" max="8194" width="4" bestFit="1" customWidth="1"/>
    <col min="8195" max="8195" width="4.25" bestFit="1" customWidth="1"/>
    <col min="8196" max="8196" width="5" bestFit="1" customWidth="1"/>
    <col min="8197" max="8197" width="3.25" customWidth="1"/>
    <col min="8198" max="8198" width="4" customWidth="1"/>
    <col min="8199" max="8199" width="4.5" customWidth="1"/>
    <col min="8200" max="8200" width="10.875" bestFit="1" customWidth="1"/>
    <col min="8201" max="8201" width="52.25" bestFit="1" customWidth="1"/>
    <col min="8202" max="8202" width="8.875" bestFit="1" customWidth="1"/>
    <col min="8203" max="8203" width="9" bestFit="1" customWidth="1"/>
    <col min="8204" max="8204" width="9" customWidth="1"/>
    <col min="8205" max="8205" width="5.875" customWidth="1"/>
    <col min="8449" max="8449" width="2.875" customWidth="1"/>
    <col min="8450" max="8450" width="4" bestFit="1" customWidth="1"/>
    <col min="8451" max="8451" width="4.25" bestFit="1" customWidth="1"/>
    <col min="8452" max="8452" width="5" bestFit="1" customWidth="1"/>
    <col min="8453" max="8453" width="3.25" customWidth="1"/>
    <col min="8454" max="8454" width="4" customWidth="1"/>
    <col min="8455" max="8455" width="4.5" customWidth="1"/>
    <col min="8456" max="8456" width="10.875" bestFit="1" customWidth="1"/>
    <col min="8457" max="8457" width="52.25" bestFit="1" customWidth="1"/>
    <col min="8458" max="8458" width="8.875" bestFit="1" customWidth="1"/>
    <col min="8459" max="8459" width="9" bestFit="1" customWidth="1"/>
    <col min="8460" max="8460" width="9" customWidth="1"/>
    <col min="8461" max="8461" width="5.875" customWidth="1"/>
    <col min="8705" max="8705" width="2.875" customWidth="1"/>
    <col min="8706" max="8706" width="4" bestFit="1" customWidth="1"/>
    <col min="8707" max="8707" width="4.25" bestFit="1" customWidth="1"/>
    <col min="8708" max="8708" width="5" bestFit="1" customWidth="1"/>
    <col min="8709" max="8709" width="3.25" customWidth="1"/>
    <col min="8710" max="8710" width="4" customWidth="1"/>
    <col min="8711" max="8711" width="4.5" customWidth="1"/>
    <col min="8712" max="8712" width="10.875" bestFit="1" customWidth="1"/>
    <col min="8713" max="8713" width="52.25" bestFit="1" customWidth="1"/>
    <col min="8714" max="8714" width="8.875" bestFit="1" customWidth="1"/>
    <col min="8715" max="8715" width="9" bestFit="1" customWidth="1"/>
    <col min="8716" max="8716" width="9" customWidth="1"/>
    <col min="8717" max="8717" width="5.875" customWidth="1"/>
    <col min="8961" max="8961" width="2.875" customWidth="1"/>
    <col min="8962" max="8962" width="4" bestFit="1" customWidth="1"/>
    <col min="8963" max="8963" width="4.25" bestFit="1" customWidth="1"/>
    <col min="8964" max="8964" width="5" bestFit="1" customWidth="1"/>
    <col min="8965" max="8965" width="3.25" customWidth="1"/>
    <col min="8966" max="8966" width="4" customWidth="1"/>
    <col min="8967" max="8967" width="4.5" customWidth="1"/>
    <col min="8968" max="8968" width="10.875" bestFit="1" customWidth="1"/>
    <col min="8969" max="8969" width="52.25" bestFit="1" customWidth="1"/>
    <col min="8970" max="8970" width="8.875" bestFit="1" customWidth="1"/>
    <col min="8971" max="8971" width="9" bestFit="1" customWidth="1"/>
    <col min="8972" max="8972" width="9" customWidth="1"/>
    <col min="8973" max="8973" width="5.875" customWidth="1"/>
    <col min="9217" max="9217" width="2.875" customWidth="1"/>
    <col min="9218" max="9218" width="4" bestFit="1" customWidth="1"/>
    <col min="9219" max="9219" width="4.25" bestFit="1" customWidth="1"/>
    <col min="9220" max="9220" width="5" bestFit="1" customWidth="1"/>
    <col min="9221" max="9221" width="3.25" customWidth="1"/>
    <col min="9222" max="9222" width="4" customWidth="1"/>
    <col min="9223" max="9223" width="4.5" customWidth="1"/>
    <col min="9224" max="9224" width="10.875" bestFit="1" customWidth="1"/>
    <col min="9225" max="9225" width="52.25" bestFit="1" customWidth="1"/>
    <col min="9226" max="9226" width="8.875" bestFit="1" customWidth="1"/>
    <col min="9227" max="9227" width="9" bestFit="1" customWidth="1"/>
    <col min="9228" max="9228" width="9" customWidth="1"/>
    <col min="9229" max="9229" width="5.875" customWidth="1"/>
    <col min="9473" max="9473" width="2.875" customWidth="1"/>
    <col min="9474" max="9474" width="4" bestFit="1" customWidth="1"/>
    <col min="9475" max="9475" width="4.25" bestFit="1" customWidth="1"/>
    <col min="9476" max="9476" width="5" bestFit="1" customWidth="1"/>
    <col min="9477" max="9477" width="3.25" customWidth="1"/>
    <col min="9478" max="9478" width="4" customWidth="1"/>
    <col min="9479" max="9479" width="4.5" customWidth="1"/>
    <col min="9480" max="9480" width="10.875" bestFit="1" customWidth="1"/>
    <col min="9481" max="9481" width="52.25" bestFit="1" customWidth="1"/>
    <col min="9482" max="9482" width="8.875" bestFit="1" customWidth="1"/>
    <col min="9483" max="9483" width="9" bestFit="1" customWidth="1"/>
    <col min="9484" max="9484" width="9" customWidth="1"/>
    <col min="9485" max="9485" width="5.875" customWidth="1"/>
    <col min="9729" max="9729" width="2.875" customWidth="1"/>
    <col min="9730" max="9730" width="4" bestFit="1" customWidth="1"/>
    <col min="9731" max="9731" width="4.25" bestFit="1" customWidth="1"/>
    <col min="9732" max="9732" width="5" bestFit="1" customWidth="1"/>
    <col min="9733" max="9733" width="3.25" customWidth="1"/>
    <col min="9734" max="9734" width="4" customWidth="1"/>
    <col min="9735" max="9735" width="4.5" customWidth="1"/>
    <col min="9736" max="9736" width="10.875" bestFit="1" customWidth="1"/>
    <col min="9737" max="9737" width="52.25" bestFit="1" customWidth="1"/>
    <col min="9738" max="9738" width="8.875" bestFit="1" customWidth="1"/>
    <col min="9739" max="9739" width="9" bestFit="1" customWidth="1"/>
    <col min="9740" max="9740" width="9" customWidth="1"/>
    <col min="9741" max="9741" width="5.875" customWidth="1"/>
    <col min="9985" max="9985" width="2.875" customWidth="1"/>
    <col min="9986" max="9986" width="4" bestFit="1" customWidth="1"/>
    <col min="9987" max="9987" width="4.25" bestFit="1" customWidth="1"/>
    <col min="9988" max="9988" width="5" bestFit="1" customWidth="1"/>
    <col min="9989" max="9989" width="3.25" customWidth="1"/>
    <col min="9990" max="9990" width="4" customWidth="1"/>
    <col min="9991" max="9991" width="4.5" customWidth="1"/>
    <col min="9992" max="9992" width="10.875" bestFit="1" customWidth="1"/>
    <col min="9993" max="9993" width="52.25" bestFit="1" customWidth="1"/>
    <col min="9994" max="9994" width="8.875" bestFit="1" customWidth="1"/>
    <col min="9995" max="9995" width="9" bestFit="1" customWidth="1"/>
    <col min="9996" max="9996" width="9" customWidth="1"/>
    <col min="9997" max="9997" width="5.875" customWidth="1"/>
    <col min="10241" max="10241" width="2.875" customWidth="1"/>
    <col min="10242" max="10242" width="4" bestFit="1" customWidth="1"/>
    <col min="10243" max="10243" width="4.25" bestFit="1" customWidth="1"/>
    <col min="10244" max="10244" width="5" bestFit="1" customWidth="1"/>
    <col min="10245" max="10245" width="3.25" customWidth="1"/>
    <col min="10246" max="10246" width="4" customWidth="1"/>
    <col min="10247" max="10247" width="4.5" customWidth="1"/>
    <col min="10248" max="10248" width="10.875" bestFit="1" customWidth="1"/>
    <col min="10249" max="10249" width="52.25" bestFit="1" customWidth="1"/>
    <col min="10250" max="10250" width="8.875" bestFit="1" customWidth="1"/>
    <col min="10251" max="10251" width="9" bestFit="1" customWidth="1"/>
    <col min="10252" max="10252" width="9" customWidth="1"/>
    <col min="10253" max="10253" width="5.875" customWidth="1"/>
    <col min="10497" max="10497" width="2.875" customWidth="1"/>
    <col min="10498" max="10498" width="4" bestFit="1" customWidth="1"/>
    <col min="10499" max="10499" width="4.25" bestFit="1" customWidth="1"/>
    <col min="10500" max="10500" width="5" bestFit="1" customWidth="1"/>
    <col min="10501" max="10501" width="3.25" customWidth="1"/>
    <col min="10502" max="10502" width="4" customWidth="1"/>
    <col min="10503" max="10503" width="4.5" customWidth="1"/>
    <col min="10504" max="10504" width="10.875" bestFit="1" customWidth="1"/>
    <col min="10505" max="10505" width="52.25" bestFit="1" customWidth="1"/>
    <col min="10506" max="10506" width="8.875" bestFit="1" customWidth="1"/>
    <col min="10507" max="10507" width="9" bestFit="1" customWidth="1"/>
    <col min="10508" max="10508" width="9" customWidth="1"/>
    <col min="10509" max="10509" width="5.875" customWidth="1"/>
    <col min="10753" max="10753" width="2.875" customWidth="1"/>
    <col min="10754" max="10754" width="4" bestFit="1" customWidth="1"/>
    <col min="10755" max="10755" width="4.25" bestFit="1" customWidth="1"/>
    <col min="10756" max="10756" width="5" bestFit="1" customWidth="1"/>
    <col min="10757" max="10757" width="3.25" customWidth="1"/>
    <col min="10758" max="10758" width="4" customWidth="1"/>
    <col min="10759" max="10759" width="4.5" customWidth="1"/>
    <col min="10760" max="10760" width="10.875" bestFit="1" customWidth="1"/>
    <col min="10761" max="10761" width="52.25" bestFit="1" customWidth="1"/>
    <col min="10762" max="10762" width="8.875" bestFit="1" customWidth="1"/>
    <col min="10763" max="10763" width="9" bestFit="1" customWidth="1"/>
    <col min="10764" max="10764" width="9" customWidth="1"/>
    <col min="10765" max="10765" width="5.875" customWidth="1"/>
    <col min="11009" max="11009" width="2.875" customWidth="1"/>
    <col min="11010" max="11010" width="4" bestFit="1" customWidth="1"/>
    <col min="11011" max="11011" width="4.25" bestFit="1" customWidth="1"/>
    <col min="11012" max="11012" width="5" bestFit="1" customWidth="1"/>
    <col min="11013" max="11013" width="3.25" customWidth="1"/>
    <col min="11014" max="11014" width="4" customWidth="1"/>
    <col min="11015" max="11015" width="4.5" customWidth="1"/>
    <col min="11016" max="11016" width="10.875" bestFit="1" customWidth="1"/>
    <col min="11017" max="11017" width="52.25" bestFit="1" customWidth="1"/>
    <col min="11018" max="11018" width="8.875" bestFit="1" customWidth="1"/>
    <col min="11019" max="11019" width="9" bestFit="1" customWidth="1"/>
    <col min="11020" max="11020" width="9" customWidth="1"/>
    <col min="11021" max="11021" width="5.875" customWidth="1"/>
    <col min="11265" max="11265" width="2.875" customWidth="1"/>
    <col min="11266" max="11266" width="4" bestFit="1" customWidth="1"/>
    <col min="11267" max="11267" width="4.25" bestFit="1" customWidth="1"/>
    <col min="11268" max="11268" width="5" bestFit="1" customWidth="1"/>
    <col min="11269" max="11269" width="3.25" customWidth="1"/>
    <col min="11270" max="11270" width="4" customWidth="1"/>
    <col min="11271" max="11271" width="4.5" customWidth="1"/>
    <col min="11272" max="11272" width="10.875" bestFit="1" customWidth="1"/>
    <col min="11273" max="11273" width="52.25" bestFit="1" customWidth="1"/>
    <col min="11274" max="11274" width="8.875" bestFit="1" customWidth="1"/>
    <col min="11275" max="11275" width="9" bestFit="1" customWidth="1"/>
    <col min="11276" max="11276" width="9" customWidth="1"/>
    <col min="11277" max="11277" width="5.875" customWidth="1"/>
    <col min="11521" max="11521" width="2.875" customWidth="1"/>
    <col min="11522" max="11522" width="4" bestFit="1" customWidth="1"/>
    <col min="11523" max="11523" width="4.25" bestFit="1" customWidth="1"/>
    <col min="11524" max="11524" width="5" bestFit="1" customWidth="1"/>
    <col min="11525" max="11525" width="3.25" customWidth="1"/>
    <col min="11526" max="11526" width="4" customWidth="1"/>
    <col min="11527" max="11527" width="4.5" customWidth="1"/>
    <col min="11528" max="11528" width="10.875" bestFit="1" customWidth="1"/>
    <col min="11529" max="11529" width="52.25" bestFit="1" customWidth="1"/>
    <col min="11530" max="11530" width="8.875" bestFit="1" customWidth="1"/>
    <col min="11531" max="11531" width="9" bestFit="1" customWidth="1"/>
    <col min="11532" max="11532" width="9" customWidth="1"/>
    <col min="11533" max="11533" width="5.875" customWidth="1"/>
    <col min="11777" max="11777" width="2.875" customWidth="1"/>
    <col min="11778" max="11778" width="4" bestFit="1" customWidth="1"/>
    <col min="11779" max="11779" width="4.25" bestFit="1" customWidth="1"/>
    <col min="11780" max="11780" width="5" bestFit="1" customWidth="1"/>
    <col min="11781" max="11781" width="3.25" customWidth="1"/>
    <col min="11782" max="11782" width="4" customWidth="1"/>
    <col min="11783" max="11783" width="4.5" customWidth="1"/>
    <col min="11784" max="11784" width="10.875" bestFit="1" customWidth="1"/>
    <col min="11785" max="11785" width="52.25" bestFit="1" customWidth="1"/>
    <col min="11786" max="11786" width="8.875" bestFit="1" customWidth="1"/>
    <col min="11787" max="11787" width="9" bestFit="1" customWidth="1"/>
    <col min="11788" max="11788" width="9" customWidth="1"/>
    <col min="11789" max="11789" width="5.875" customWidth="1"/>
    <col min="12033" max="12033" width="2.875" customWidth="1"/>
    <col min="12034" max="12034" width="4" bestFit="1" customWidth="1"/>
    <col min="12035" max="12035" width="4.25" bestFit="1" customWidth="1"/>
    <col min="12036" max="12036" width="5" bestFit="1" customWidth="1"/>
    <col min="12037" max="12037" width="3.25" customWidth="1"/>
    <col min="12038" max="12038" width="4" customWidth="1"/>
    <col min="12039" max="12039" width="4.5" customWidth="1"/>
    <col min="12040" max="12040" width="10.875" bestFit="1" customWidth="1"/>
    <col min="12041" max="12041" width="52.25" bestFit="1" customWidth="1"/>
    <col min="12042" max="12042" width="8.875" bestFit="1" customWidth="1"/>
    <col min="12043" max="12043" width="9" bestFit="1" customWidth="1"/>
    <col min="12044" max="12044" width="9" customWidth="1"/>
    <col min="12045" max="12045" width="5.875" customWidth="1"/>
    <col min="12289" max="12289" width="2.875" customWidth="1"/>
    <col min="12290" max="12290" width="4" bestFit="1" customWidth="1"/>
    <col min="12291" max="12291" width="4.25" bestFit="1" customWidth="1"/>
    <col min="12292" max="12292" width="5" bestFit="1" customWidth="1"/>
    <col min="12293" max="12293" width="3.25" customWidth="1"/>
    <col min="12294" max="12294" width="4" customWidth="1"/>
    <col min="12295" max="12295" width="4.5" customWidth="1"/>
    <col min="12296" max="12296" width="10.875" bestFit="1" customWidth="1"/>
    <col min="12297" max="12297" width="52.25" bestFit="1" customWidth="1"/>
    <col min="12298" max="12298" width="8.875" bestFit="1" customWidth="1"/>
    <col min="12299" max="12299" width="9" bestFit="1" customWidth="1"/>
    <col min="12300" max="12300" width="9" customWidth="1"/>
    <col min="12301" max="12301" width="5.875" customWidth="1"/>
    <col min="12545" max="12545" width="2.875" customWidth="1"/>
    <col min="12546" max="12546" width="4" bestFit="1" customWidth="1"/>
    <col min="12547" max="12547" width="4.25" bestFit="1" customWidth="1"/>
    <col min="12548" max="12548" width="5" bestFit="1" customWidth="1"/>
    <col min="12549" max="12549" width="3.25" customWidth="1"/>
    <col min="12550" max="12550" width="4" customWidth="1"/>
    <col min="12551" max="12551" width="4.5" customWidth="1"/>
    <col min="12552" max="12552" width="10.875" bestFit="1" customWidth="1"/>
    <col min="12553" max="12553" width="52.25" bestFit="1" customWidth="1"/>
    <col min="12554" max="12554" width="8.875" bestFit="1" customWidth="1"/>
    <col min="12555" max="12555" width="9" bestFit="1" customWidth="1"/>
    <col min="12556" max="12556" width="9" customWidth="1"/>
    <col min="12557" max="12557" width="5.875" customWidth="1"/>
    <col min="12801" max="12801" width="2.875" customWidth="1"/>
    <col min="12802" max="12802" width="4" bestFit="1" customWidth="1"/>
    <col min="12803" max="12803" width="4.25" bestFit="1" customWidth="1"/>
    <col min="12804" max="12804" width="5" bestFit="1" customWidth="1"/>
    <col min="12805" max="12805" width="3.25" customWidth="1"/>
    <col min="12806" max="12806" width="4" customWidth="1"/>
    <col min="12807" max="12807" width="4.5" customWidth="1"/>
    <col min="12808" max="12808" width="10.875" bestFit="1" customWidth="1"/>
    <col min="12809" max="12809" width="52.25" bestFit="1" customWidth="1"/>
    <col min="12810" max="12810" width="8.875" bestFit="1" customWidth="1"/>
    <col min="12811" max="12811" width="9" bestFit="1" customWidth="1"/>
    <col min="12812" max="12812" width="9" customWidth="1"/>
    <col min="12813" max="12813" width="5.875" customWidth="1"/>
    <col min="13057" max="13057" width="2.875" customWidth="1"/>
    <col min="13058" max="13058" width="4" bestFit="1" customWidth="1"/>
    <col min="13059" max="13059" width="4.25" bestFit="1" customWidth="1"/>
    <col min="13060" max="13060" width="5" bestFit="1" customWidth="1"/>
    <col min="13061" max="13061" width="3.25" customWidth="1"/>
    <col min="13062" max="13062" width="4" customWidth="1"/>
    <col min="13063" max="13063" width="4.5" customWidth="1"/>
    <col min="13064" max="13064" width="10.875" bestFit="1" customWidth="1"/>
    <col min="13065" max="13065" width="52.25" bestFit="1" customWidth="1"/>
    <col min="13066" max="13066" width="8.875" bestFit="1" customWidth="1"/>
    <col min="13067" max="13067" width="9" bestFit="1" customWidth="1"/>
    <col min="13068" max="13068" width="9" customWidth="1"/>
    <col min="13069" max="13069" width="5.875" customWidth="1"/>
    <col min="13313" max="13313" width="2.875" customWidth="1"/>
    <col min="13314" max="13314" width="4" bestFit="1" customWidth="1"/>
    <col min="13315" max="13315" width="4.25" bestFit="1" customWidth="1"/>
    <col min="13316" max="13316" width="5" bestFit="1" customWidth="1"/>
    <col min="13317" max="13317" width="3.25" customWidth="1"/>
    <col min="13318" max="13318" width="4" customWidth="1"/>
    <col min="13319" max="13319" width="4.5" customWidth="1"/>
    <col min="13320" max="13320" width="10.875" bestFit="1" customWidth="1"/>
    <col min="13321" max="13321" width="52.25" bestFit="1" customWidth="1"/>
    <col min="13322" max="13322" width="8.875" bestFit="1" customWidth="1"/>
    <col min="13323" max="13323" width="9" bestFit="1" customWidth="1"/>
    <col min="13324" max="13324" width="9" customWidth="1"/>
    <col min="13325" max="13325" width="5.875" customWidth="1"/>
    <col min="13569" max="13569" width="2.875" customWidth="1"/>
    <col min="13570" max="13570" width="4" bestFit="1" customWidth="1"/>
    <col min="13571" max="13571" width="4.25" bestFit="1" customWidth="1"/>
    <col min="13572" max="13572" width="5" bestFit="1" customWidth="1"/>
    <col min="13573" max="13573" width="3.25" customWidth="1"/>
    <col min="13574" max="13574" width="4" customWidth="1"/>
    <col min="13575" max="13575" width="4.5" customWidth="1"/>
    <col min="13576" max="13576" width="10.875" bestFit="1" customWidth="1"/>
    <col min="13577" max="13577" width="52.25" bestFit="1" customWidth="1"/>
    <col min="13578" max="13578" width="8.875" bestFit="1" customWidth="1"/>
    <col min="13579" max="13579" width="9" bestFit="1" customWidth="1"/>
    <col min="13580" max="13580" width="9" customWidth="1"/>
    <col min="13581" max="13581" width="5.875" customWidth="1"/>
    <col min="13825" max="13825" width="2.875" customWidth="1"/>
    <col min="13826" max="13826" width="4" bestFit="1" customWidth="1"/>
    <col min="13827" max="13827" width="4.25" bestFit="1" customWidth="1"/>
    <col min="13828" max="13828" width="5" bestFit="1" customWidth="1"/>
    <col min="13829" max="13829" width="3.25" customWidth="1"/>
    <col min="13830" max="13830" width="4" customWidth="1"/>
    <col min="13831" max="13831" width="4.5" customWidth="1"/>
    <col min="13832" max="13832" width="10.875" bestFit="1" customWidth="1"/>
    <col min="13833" max="13833" width="52.25" bestFit="1" customWidth="1"/>
    <col min="13834" max="13834" width="8.875" bestFit="1" customWidth="1"/>
    <col min="13835" max="13835" width="9" bestFit="1" customWidth="1"/>
    <col min="13836" max="13836" width="9" customWidth="1"/>
    <col min="13837" max="13837" width="5.875" customWidth="1"/>
    <col min="14081" max="14081" width="2.875" customWidth="1"/>
    <col min="14082" max="14082" width="4" bestFit="1" customWidth="1"/>
    <col min="14083" max="14083" width="4.25" bestFit="1" customWidth="1"/>
    <col min="14084" max="14084" width="5" bestFit="1" customWidth="1"/>
    <col min="14085" max="14085" width="3.25" customWidth="1"/>
    <col min="14086" max="14086" width="4" customWidth="1"/>
    <col min="14087" max="14087" width="4.5" customWidth="1"/>
    <col min="14088" max="14088" width="10.875" bestFit="1" customWidth="1"/>
    <col min="14089" max="14089" width="52.25" bestFit="1" customWidth="1"/>
    <col min="14090" max="14090" width="8.875" bestFit="1" customWidth="1"/>
    <col min="14091" max="14091" width="9" bestFit="1" customWidth="1"/>
    <col min="14092" max="14092" width="9" customWidth="1"/>
    <col min="14093" max="14093" width="5.875" customWidth="1"/>
    <col min="14337" max="14337" width="2.875" customWidth="1"/>
    <col min="14338" max="14338" width="4" bestFit="1" customWidth="1"/>
    <col min="14339" max="14339" width="4.25" bestFit="1" customWidth="1"/>
    <col min="14340" max="14340" width="5" bestFit="1" customWidth="1"/>
    <col min="14341" max="14341" width="3.25" customWidth="1"/>
    <col min="14342" max="14342" width="4" customWidth="1"/>
    <col min="14343" max="14343" width="4.5" customWidth="1"/>
    <col min="14344" max="14344" width="10.875" bestFit="1" customWidth="1"/>
    <col min="14345" max="14345" width="52.25" bestFit="1" customWidth="1"/>
    <col min="14346" max="14346" width="8.875" bestFit="1" customWidth="1"/>
    <col min="14347" max="14347" width="9" bestFit="1" customWidth="1"/>
    <col min="14348" max="14348" width="9" customWidth="1"/>
    <col min="14349" max="14349" width="5.875" customWidth="1"/>
    <col min="14593" max="14593" width="2.875" customWidth="1"/>
    <col min="14594" max="14594" width="4" bestFit="1" customWidth="1"/>
    <col min="14595" max="14595" width="4.25" bestFit="1" customWidth="1"/>
    <col min="14596" max="14596" width="5" bestFit="1" customWidth="1"/>
    <col min="14597" max="14597" width="3.25" customWidth="1"/>
    <col min="14598" max="14598" width="4" customWidth="1"/>
    <col min="14599" max="14599" width="4.5" customWidth="1"/>
    <col min="14600" max="14600" width="10.875" bestFit="1" customWidth="1"/>
    <col min="14601" max="14601" width="52.25" bestFit="1" customWidth="1"/>
    <col min="14602" max="14602" width="8.875" bestFit="1" customWidth="1"/>
    <col min="14603" max="14603" width="9" bestFit="1" customWidth="1"/>
    <col min="14604" max="14604" width="9" customWidth="1"/>
    <col min="14605" max="14605" width="5.875" customWidth="1"/>
    <col min="14849" max="14849" width="2.875" customWidth="1"/>
    <col min="14850" max="14850" width="4" bestFit="1" customWidth="1"/>
    <col min="14851" max="14851" width="4.25" bestFit="1" customWidth="1"/>
    <col min="14852" max="14852" width="5" bestFit="1" customWidth="1"/>
    <col min="14853" max="14853" width="3.25" customWidth="1"/>
    <col min="14854" max="14854" width="4" customWidth="1"/>
    <col min="14855" max="14855" width="4.5" customWidth="1"/>
    <col min="14856" max="14856" width="10.875" bestFit="1" customWidth="1"/>
    <col min="14857" max="14857" width="52.25" bestFit="1" customWidth="1"/>
    <col min="14858" max="14858" width="8.875" bestFit="1" customWidth="1"/>
    <col min="14859" max="14859" width="9" bestFit="1" customWidth="1"/>
    <col min="14860" max="14860" width="9" customWidth="1"/>
    <col min="14861" max="14861" width="5.875" customWidth="1"/>
    <col min="15105" max="15105" width="2.875" customWidth="1"/>
    <col min="15106" max="15106" width="4" bestFit="1" customWidth="1"/>
    <col min="15107" max="15107" width="4.25" bestFit="1" customWidth="1"/>
    <col min="15108" max="15108" width="5" bestFit="1" customWidth="1"/>
    <col min="15109" max="15109" width="3.25" customWidth="1"/>
    <col min="15110" max="15110" width="4" customWidth="1"/>
    <col min="15111" max="15111" width="4.5" customWidth="1"/>
    <col min="15112" max="15112" width="10.875" bestFit="1" customWidth="1"/>
    <col min="15113" max="15113" width="52.25" bestFit="1" customWidth="1"/>
    <col min="15114" max="15114" width="8.875" bestFit="1" customWidth="1"/>
    <col min="15115" max="15115" width="9" bestFit="1" customWidth="1"/>
    <col min="15116" max="15116" width="9" customWidth="1"/>
    <col min="15117" max="15117" width="5.875" customWidth="1"/>
    <col min="15361" max="15361" width="2.875" customWidth="1"/>
    <col min="15362" max="15362" width="4" bestFit="1" customWidth="1"/>
    <col min="15363" max="15363" width="4.25" bestFit="1" customWidth="1"/>
    <col min="15364" max="15364" width="5" bestFit="1" customWidth="1"/>
    <col min="15365" max="15365" width="3.25" customWidth="1"/>
    <col min="15366" max="15366" width="4" customWidth="1"/>
    <col min="15367" max="15367" width="4.5" customWidth="1"/>
    <col min="15368" max="15368" width="10.875" bestFit="1" customWidth="1"/>
    <col min="15369" max="15369" width="52.25" bestFit="1" customWidth="1"/>
    <col min="15370" max="15370" width="8.875" bestFit="1" customWidth="1"/>
    <col min="15371" max="15371" width="9" bestFit="1" customWidth="1"/>
    <col min="15372" max="15372" width="9" customWidth="1"/>
    <col min="15373" max="15373" width="5.875" customWidth="1"/>
    <col min="15617" max="15617" width="2.875" customWidth="1"/>
    <col min="15618" max="15618" width="4" bestFit="1" customWidth="1"/>
    <col min="15619" max="15619" width="4.25" bestFit="1" customWidth="1"/>
    <col min="15620" max="15620" width="5" bestFit="1" customWidth="1"/>
    <col min="15621" max="15621" width="3.25" customWidth="1"/>
    <col min="15622" max="15622" width="4" customWidth="1"/>
    <col min="15623" max="15623" width="4.5" customWidth="1"/>
    <col min="15624" max="15624" width="10.875" bestFit="1" customWidth="1"/>
    <col min="15625" max="15625" width="52.25" bestFit="1" customWidth="1"/>
    <col min="15626" max="15626" width="8.875" bestFit="1" customWidth="1"/>
    <col min="15627" max="15627" width="9" bestFit="1" customWidth="1"/>
    <col min="15628" max="15628" width="9" customWidth="1"/>
    <col min="15629" max="15629" width="5.875" customWidth="1"/>
    <col min="15873" max="15873" width="2.875" customWidth="1"/>
    <col min="15874" max="15874" width="4" bestFit="1" customWidth="1"/>
    <col min="15875" max="15875" width="4.25" bestFit="1" customWidth="1"/>
    <col min="15876" max="15876" width="5" bestFit="1" customWidth="1"/>
    <col min="15877" max="15877" width="3.25" customWidth="1"/>
    <col min="15878" max="15878" width="4" customWidth="1"/>
    <col min="15879" max="15879" width="4.5" customWidth="1"/>
    <col min="15880" max="15880" width="10.875" bestFit="1" customWidth="1"/>
    <col min="15881" max="15881" width="52.25" bestFit="1" customWidth="1"/>
    <col min="15882" max="15882" width="8.875" bestFit="1" customWidth="1"/>
    <col min="15883" max="15883" width="9" bestFit="1" customWidth="1"/>
    <col min="15884" max="15884" width="9" customWidth="1"/>
    <col min="15885" max="15885" width="5.875" customWidth="1"/>
    <col min="16129" max="16129" width="2.875" customWidth="1"/>
    <col min="16130" max="16130" width="4" bestFit="1" customWidth="1"/>
    <col min="16131" max="16131" width="4.25" bestFit="1" customWidth="1"/>
    <col min="16132" max="16132" width="5" bestFit="1" customWidth="1"/>
    <col min="16133" max="16133" width="3.25" customWidth="1"/>
    <col min="16134" max="16134" width="4" customWidth="1"/>
    <col min="16135" max="16135" width="4.5" customWidth="1"/>
    <col min="16136" max="16136" width="10.875" bestFit="1" customWidth="1"/>
    <col min="16137" max="16137" width="52.25" bestFit="1" customWidth="1"/>
    <col min="16138" max="16138" width="8.875" bestFit="1" customWidth="1"/>
    <col min="16139" max="16139" width="9" bestFit="1" customWidth="1"/>
    <col min="16140" max="16140" width="9" customWidth="1"/>
    <col min="16141" max="16141" width="5.875" customWidth="1"/>
  </cols>
  <sheetData>
    <row r="1" spans="2:13" ht="15" thickBot="1"/>
    <row r="2" spans="2:13" ht="18.75" thickBot="1">
      <c r="B2" s="52"/>
      <c r="C2" s="52"/>
      <c r="D2" s="52"/>
      <c r="E2" s="20"/>
      <c r="G2" s="53" t="s">
        <v>117</v>
      </c>
      <c r="H2" s="54"/>
      <c r="I2" s="54"/>
      <c r="J2" s="55"/>
      <c r="M2" s="21"/>
    </row>
    <row r="3" spans="2:13" ht="18.75" thickBot="1">
      <c r="B3" s="20"/>
      <c r="C3" s="20"/>
      <c r="D3" s="20"/>
      <c r="E3" s="20"/>
      <c r="G3" s="56" t="s">
        <v>118</v>
      </c>
      <c r="H3" s="56"/>
      <c r="I3" s="56"/>
      <c r="J3" s="56"/>
    </row>
    <row r="4" spans="2:13" ht="16.5" thickBot="1">
      <c r="F4" s="22" t="s">
        <v>119</v>
      </c>
      <c r="G4" s="23" t="s">
        <v>120</v>
      </c>
      <c r="H4" s="24" t="s">
        <v>121</v>
      </c>
      <c r="I4" s="57" t="s">
        <v>122</v>
      </c>
      <c r="J4" s="58"/>
      <c r="K4" s="25" t="s">
        <v>123</v>
      </c>
      <c r="L4" s="26"/>
      <c r="M4" s="26"/>
    </row>
    <row r="5" spans="2:13" ht="16.5" thickTop="1">
      <c r="B5" s="27"/>
      <c r="C5" s="28"/>
      <c r="D5" s="28"/>
      <c r="E5" s="28"/>
      <c r="F5" s="29">
        <v>1</v>
      </c>
      <c r="G5" s="30">
        <v>25</v>
      </c>
      <c r="H5" s="31">
        <f>SUBTOTAL(1,G5:G21)</f>
        <v>51.4</v>
      </c>
      <c r="I5" s="32" t="s">
        <v>124</v>
      </c>
      <c r="J5" s="33" t="s">
        <v>125</v>
      </c>
      <c r="K5" s="34">
        <v>1</v>
      </c>
      <c r="L5" s="59" t="s">
        <v>126</v>
      </c>
      <c r="M5" s="35"/>
    </row>
    <row r="6" spans="2:13" ht="15.75">
      <c r="E6" s="18"/>
      <c r="F6" s="36">
        <v>2</v>
      </c>
      <c r="G6" s="37" t="s">
        <v>127</v>
      </c>
      <c r="H6" s="38">
        <f>SUBTOTAL(2,G5:G21)</f>
        <v>15</v>
      </c>
      <c r="I6" s="39" t="s">
        <v>128</v>
      </c>
      <c r="J6" s="1" t="s">
        <v>129</v>
      </c>
      <c r="K6" s="40">
        <v>2</v>
      </c>
      <c r="L6" s="60"/>
      <c r="M6" s="35"/>
    </row>
    <row r="7" spans="2:13" ht="15">
      <c r="E7" s="18"/>
      <c r="F7" s="36">
        <v>3</v>
      </c>
      <c r="G7" s="41">
        <v>25</v>
      </c>
      <c r="H7" s="38">
        <f>SUBTOTAL(3,G5:G21)</f>
        <v>17</v>
      </c>
      <c r="I7" s="39" t="s">
        <v>130</v>
      </c>
      <c r="J7" s="42" t="s">
        <v>131</v>
      </c>
      <c r="K7" s="40">
        <v>3</v>
      </c>
      <c r="L7" s="60"/>
      <c r="M7" s="35"/>
    </row>
    <row r="8" spans="2:13" ht="15">
      <c r="E8" s="18"/>
      <c r="F8" s="36">
        <v>4</v>
      </c>
      <c r="G8" s="41">
        <v>27</v>
      </c>
      <c r="H8" s="38">
        <f>SUBTOTAL(4,G5:G21)</f>
        <v>100</v>
      </c>
      <c r="I8" s="39" t="s">
        <v>132</v>
      </c>
      <c r="J8" s="1" t="s">
        <v>133</v>
      </c>
      <c r="K8" s="40">
        <v>4</v>
      </c>
      <c r="L8" s="60"/>
      <c r="M8" s="35"/>
    </row>
    <row r="9" spans="2:13" ht="15">
      <c r="E9" s="18"/>
      <c r="F9" s="36">
        <v>5</v>
      </c>
      <c r="G9" s="41">
        <v>28</v>
      </c>
      <c r="H9" s="38">
        <f>SUBTOTAL(5,G5:G21)</f>
        <v>25</v>
      </c>
      <c r="I9" s="39" t="s">
        <v>134</v>
      </c>
      <c r="J9" s="1" t="s">
        <v>135</v>
      </c>
      <c r="K9" s="40">
        <v>5</v>
      </c>
      <c r="L9" s="60"/>
      <c r="M9" s="35"/>
    </row>
    <row r="10" spans="2:13" ht="15">
      <c r="E10" s="18"/>
      <c r="F10" s="36">
        <v>6</v>
      </c>
      <c r="G10" s="41">
        <v>26</v>
      </c>
      <c r="H10" s="38">
        <f>SUBTOTAL(6,G5:G21)</f>
        <v>9.1928861175778094E+24</v>
      </c>
      <c r="I10" s="39" t="s">
        <v>136</v>
      </c>
      <c r="J10" s="1" t="s">
        <v>137</v>
      </c>
      <c r="K10" s="40">
        <v>6</v>
      </c>
      <c r="L10" s="60"/>
      <c r="M10" s="35"/>
    </row>
    <row r="11" spans="2:13" ht="15">
      <c r="E11" s="18"/>
      <c r="F11" s="36">
        <v>7</v>
      </c>
      <c r="G11" s="41" t="s">
        <v>138</v>
      </c>
      <c r="H11" s="38">
        <f>SUBTOTAL(7,G5:G21)</f>
        <v>24.680240795305981</v>
      </c>
      <c r="I11" s="39" t="s">
        <v>139</v>
      </c>
      <c r="J11" s="1" t="s">
        <v>140</v>
      </c>
      <c r="K11" s="40">
        <v>7</v>
      </c>
      <c r="L11" s="60"/>
      <c r="M11" s="35"/>
    </row>
    <row r="12" spans="2:13" ht="15">
      <c r="E12" s="18"/>
      <c r="F12" s="36">
        <v>8</v>
      </c>
      <c r="G12" s="41">
        <v>100</v>
      </c>
      <c r="H12" s="38">
        <f>SUBTOTAL(8,G5:G21)</f>
        <v>23.843377836763537</v>
      </c>
      <c r="I12" s="39" t="s">
        <v>141</v>
      </c>
      <c r="J12" s="42" t="s">
        <v>142</v>
      </c>
      <c r="K12" s="40">
        <v>8</v>
      </c>
      <c r="L12" s="60"/>
      <c r="M12" s="35"/>
    </row>
    <row r="13" spans="2:13" ht="15">
      <c r="E13" s="18"/>
      <c r="F13" s="36">
        <v>9</v>
      </c>
      <c r="G13" s="41">
        <v>54</v>
      </c>
      <c r="H13" s="38">
        <f>SUBTOTAL(9,G5:G21)</f>
        <v>771</v>
      </c>
      <c r="I13" s="39" t="s">
        <v>143</v>
      </c>
      <c r="J13" s="1" t="s">
        <v>144</v>
      </c>
      <c r="K13" s="40">
        <v>9</v>
      </c>
      <c r="L13" s="60"/>
      <c r="M13" s="35"/>
    </row>
    <row r="14" spans="2:13" ht="15">
      <c r="E14" s="18"/>
      <c r="F14" s="36">
        <v>10</v>
      </c>
      <c r="G14" s="41">
        <v>58</v>
      </c>
      <c r="H14" s="38">
        <f>SUBTOTAL(1,G5:G21)</f>
        <v>51.4</v>
      </c>
      <c r="I14" s="39" t="s">
        <v>145</v>
      </c>
      <c r="J14" s="1" t="s">
        <v>146</v>
      </c>
      <c r="K14" s="40">
        <v>10</v>
      </c>
      <c r="L14" s="60"/>
      <c r="M14" s="35"/>
    </row>
    <row r="15" spans="2:13" ht="15.75" thickBot="1">
      <c r="E15" s="18"/>
      <c r="F15" s="36">
        <v>11</v>
      </c>
      <c r="G15" s="41">
        <v>56</v>
      </c>
      <c r="H15" s="43">
        <f>SUBTOTAL(11,G5:G21)</f>
        <v>568.50666666666666</v>
      </c>
      <c r="I15" s="39" t="s">
        <v>145</v>
      </c>
      <c r="J15" s="42" t="s">
        <v>147</v>
      </c>
      <c r="K15" s="40">
        <v>11</v>
      </c>
      <c r="L15" s="61"/>
      <c r="M15" s="35"/>
    </row>
    <row r="16" spans="2:13" ht="15.75" thickTop="1">
      <c r="E16" s="18"/>
      <c r="F16" s="36">
        <v>12</v>
      </c>
      <c r="G16" s="41">
        <v>57</v>
      </c>
      <c r="H16" s="44">
        <f>SUBTOTAL(101,G5:G21)</f>
        <v>51.4</v>
      </c>
      <c r="I16" s="45" t="s">
        <v>124</v>
      </c>
      <c r="J16" s="46" t="s">
        <v>125</v>
      </c>
      <c r="K16" s="47">
        <v>101</v>
      </c>
      <c r="L16" s="59" t="s">
        <v>148</v>
      </c>
      <c r="M16" s="35"/>
    </row>
    <row r="17" spans="5:13" ht="15">
      <c r="E17" s="18"/>
      <c r="F17" s="36">
        <v>13</v>
      </c>
      <c r="G17" s="41">
        <v>48</v>
      </c>
      <c r="H17" s="48">
        <f>SUBTOTAL(102,G5:G21)</f>
        <v>15</v>
      </c>
      <c r="I17" s="49" t="s">
        <v>128</v>
      </c>
      <c r="J17" s="46" t="s">
        <v>129</v>
      </c>
      <c r="K17" s="47">
        <v>102</v>
      </c>
      <c r="L17" s="60"/>
      <c r="M17" s="35"/>
    </row>
    <row r="18" spans="5:13" ht="15">
      <c r="E18" s="18"/>
      <c r="F18" s="36">
        <v>14</v>
      </c>
      <c r="G18" s="41">
        <v>36</v>
      </c>
      <c r="H18" s="48">
        <f>SUBTOTAL(103,G5:G21)</f>
        <v>17</v>
      </c>
      <c r="I18" s="49" t="s">
        <v>130</v>
      </c>
      <c r="J18" s="46" t="s">
        <v>131</v>
      </c>
      <c r="K18" s="47">
        <v>103</v>
      </c>
      <c r="L18" s="60"/>
      <c r="M18" s="35"/>
    </row>
    <row r="19" spans="5:13" ht="15">
      <c r="E19" s="18"/>
      <c r="F19" s="36">
        <v>15</v>
      </c>
      <c r="G19" s="41">
        <v>65</v>
      </c>
      <c r="H19" s="48">
        <f>SUBTOTAL(104,G5:G21)</f>
        <v>100</v>
      </c>
      <c r="I19" s="49" t="s">
        <v>132</v>
      </c>
      <c r="J19" s="46" t="s">
        <v>133</v>
      </c>
      <c r="K19" s="47">
        <v>104</v>
      </c>
      <c r="L19" s="60"/>
      <c r="M19" s="35"/>
    </row>
    <row r="20" spans="5:13" ht="15">
      <c r="E20" s="18"/>
      <c r="F20" s="36">
        <v>16</v>
      </c>
      <c r="G20" s="41">
        <v>68</v>
      </c>
      <c r="H20" s="48">
        <f>SUBTOTAL(105,G5:G21)</f>
        <v>25</v>
      </c>
      <c r="I20" s="49" t="s">
        <v>134</v>
      </c>
      <c r="J20" s="46" t="s">
        <v>135</v>
      </c>
      <c r="K20" s="47">
        <v>105</v>
      </c>
      <c r="L20" s="60"/>
      <c r="M20" s="35"/>
    </row>
    <row r="21" spans="5:13" ht="15">
      <c r="E21" s="18"/>
      <c r="F21" s="36">
        <v>17</v>
      </c>
      <c r="G21" s="41">
        <v>98</v>
      </c>
      <c r="H21" s="48">
        <f>SUBTOTAL(106,G5:G21)</f>
        <v>9.1928861175778094E+24</v>
      </c>
      <c r="I21" s="49" t="s">
        <v>136</v>
      </c>
      <c r="J21" s="46" t="s">
        <v>137</v>
      </c>
      <c r="K21" s="47">
        <v>106</v>
      </c>
      <c r="L21" s="60"/>
      <c r="M21" s="35"/>
    </row>
    <row r="22" spans="5:13" ht="15">
      <c r="F22" s="36"/>
      <c r="G22" s="50">
        <f>SUM(G5:G21)</f>
        <v>771</v>
      </c>
      <c r="H22" s="48">
        <f>SUBTOTAL(107,G5:G21)</f>
        <v>24.680240795305981</v>
      </c>
      <c r="I22" s="49" t="s">
        <v>139</v>
      </c>
      <c r="J22" s="46" t="s">
        <v>140</v>
      </c>
      <c r="K22" s="47">
        <v>107</v>
      </c>
      <c r="L22" s="60"/>
      <c r="M22" s="35"/>
    </row>
    <row r="23" spans="5:13" ht="15">
      <c r="F23" s="36"/>
      <c r="G23" s="41"/>
      <c r="H23" s="48">
        <f>SUBTOTAL(108,G5:G21)</f>
        <v>23.843377836763537</v>
      </c>
      <c r="I23" s="49" t="s">
        <v>141</v>
      </c>
      <c r="J23" s="46" t="s">
        <v>142</v>
      </c>
      <c r="K23" s="47">
        <v>108</v>
      </c>
      <c r="L23" s="60"/>
      <c r="M23" s="35"/>
    </row>
    <row r="24" spans="5:13" ht="15">
      <c r="F24" s="36"/>
      <c r="G24" s="41"/>
      <c r="H24" s="48">
        <f>SUBTOTAL(109,G5:G21)</f>
        <v>771</v>
      </c>
      <c r="I24" s="49" t="s">
        <v>143</v>
      </c>
      <c r="J24" s="46" t="s">
        <v>144</v>
      </c>
      <c r="K24" s="47">
        <v>109</v>
      </c>
      <c r="L24" s="60"/>
      <c r="M24" s="35"/>
    </row>
    <row r="25" spans="5:13" ht="15">
      <c r="F25" s="36"/>
      <c r="G25" s="41"/>
      <c r="H25" s="48">
        <f>SUBTOTAL(110,G5:G21)</f>
        <v>609.11428571428564</v>
      </c>
      <c r="I25" s="49" t="s">
        <v>145</v>
      </c>
      <c r="J25" s="46" t="s">
        <v>146</v>
      </c>
      <c r="K25" s="47">
        <v>110</v>
      </c>
      <c r="L25" s="60"/>
      <c r="M25" s="35"/>
    </row>
    <row r="26" spans="5:13" ht="15.75" thickBot="1">
      <c r="F26" s="36"/>
      <c r="G26" s="41"/>
      <c r="H26" s="51">
        <f>SUBTOTAL(111,G5:G21)</f>
        <v>568.50666666666666</v>
      </c>
      <c r="I26" s="49" t="s">
        <v>145</v>
      </c>
      <c r="J26" s="46" t="s">
        <v>147</v>
      </c>
      <c r="K26" s="47">
        <v>111</v>
      </c>
      <c r="L26" s="61"/>
      <c r="M26" s="35"/>
    </row>
    <row r="27" spans="5:13" ht="15" thickTop="1"/>
  </sheetData>
  <mergeCells count="6">
    <mergeCell ref="L16:L26"/>
    <mergeCell ref="B2:D2"/>
    <mergeCell ref="G2:J2"/>
    <mergeCell ref="G3:J3"/>
    <mergeCell ref="I4:J4"/>
    <mergeCell ref="L5:L1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2011-07-22T15:39:16Z</dcterms:modified>
</cp:coreProperties>
</file>